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1"/>
  </bookViews>
  <sheets>
    <sheet name="Baseline" sheetId="1" r:id="rId1"/>
    <sheet name="Sheet1" sheetId="2" r:id="rId2"/>
  </sheets>
  <definedNames>
    <definedName name="_xlnm.Print_Area" localSheetId="0">Baseline!$A$1:$H$30</definedName>
  </definedNames>
  <calcPr calcId="152511"/>
</workbook>
</file>

<file path=xl/calcChain.xml><?xml version="1.0" encoding="utf-8"?>
<calcChain xmlns="http://schemas.openxmlformats.org/spreadsheetml/2006/main">
  <c r="J88" i="2" l="1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</calcChain>
</file>

<file path=xl/sharedStrings.xml><?xml version="1.0" encoding="utf-8"?>
<sst xmlns="http://schemas.openxmlformats.org/spreadsheetml/2006/main" count="927" uniqueCount="318">
  <si>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</si>
  <si>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</si>
  <si>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</si>
  <si>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</si>
  <si>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</si>
  <si>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</si>
  <si>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</si>
  <si>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</si>
  <si>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</si>
  <si>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</si>
  <si>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</si>
  <si>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</si>
  <si>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</si>
  <si>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</si>
  <si>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</si>
  <si>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</si>
  <si>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</si>
  <si>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</si>
  <si>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</si>
  <si>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Total</t>
  </si>
  <si>
    <t xml:space="preserve"> OO-ALC</t>
  </si>
  <si>
    <t xml:space="preserve">MNCCZQ </t>
  </si>
  <si>
    <t>D07</t>
  </si>
  <si>
    <t>O-RING</t>
  </si>
  <si>
    <t>END ITEM</t>
  </si>
  <si>
    <t>FC</t>
  </si>
  <si>
    <t>TOTAL</t>
  </si>
  <si>
    <t>ASSY</t>
  </si>
  <si>
    <t>COMMENTS</t>
  </si>
  <si>
    <t>1</t>
  </si>
  <si>
    <t>IN</t>
  </si>
  <si>
    <t>TB1-07</t>
  </si>
  <si>
    <t>TB1-05</t>
  </si>
  <si>
    <t>2</t>
  </si>
  <si>
    <t>TB1-06</t>
  </si>
  <si>
    <t>TB1-10</t>
  </si>
  <si>
    <t>4</t>
  </si>
  <si>
    <t>TB1-03</t>
  </si>
  <si>
    <t>TB1-04</t>
  </si>
  <si>
    <t>TB1-09</t>
  </si>
  <si>
    <t>TB1-08</t>
  </si>
  <si>
    <t>TB1-01</t>
  </si>
  <si>
    <t>TB1-02</t>
  </si>
  <si>
    <t>TB1-15</t>
  </si>
  <si>
    <t>TB1-14</t>
  </si>
  <si>
    <t>SCREW</t>
  </si>
  <si>
    <t>TB1-12</t>
  </si>
  <si>
    <t>TB1-13</t>
  </si>
  <si>
    <t>TB1-11</t>
  </si>
  <si>
    <t>3</t>
  </si>
  <si>
    <t>BOLT</t>
  </si>
  <si>
    <t>SP</t>
  </si>
  <si>
    <t>PDN</t>
  </si>
  <si>
    <t>KITS PER TB</t>
  </si>
  <si>
    <t>A9H</t>
  </si>
  <si>
    <t>RING,RETAINING</t>
  </si>
  <si>
    <t>UI-HD</t>
  </si>
  <si>
    <t>WASHER</t>
  </si>
  <si>
    <t>12</t>
  </si>
  <si>
    <t>UI=HD</t>
  </si>
  <si>
    <t>6</t>
  </si>
  <si>
    <t>10</t>
  </si>
  <si>
    <t>NUT</t>
  </si>
  <si>
    <t>TB1-16</t>
  </si>
  <si>
    <t>TB1-17</t>
  </si>
  <si>
    <t>TB1-18</t>
  </si>
  <si>
    <t>TB1-19</t>
  </si>
  <si>
    <t>TB1-20</t>
  </si>
  <si>
    <t>TB1-21</t>
  </si>
  <si>
    <t>TB1-22</t>
  </si>
  <si>
    <t>8</t>
  </si>
  <si>
    <t>TB1-23</t>
  </si>
  <si>
    <t>TB1-24</t>
  </si>
  <si>
    <t>TB1-25</t>
  </si>
  <si>
    <t>TB1-26</t>
  </si>
  <si>
    <t>TB1-27</t>
  </si>
  <si>
    <t>TB1-28</t>
  </si>
  <si>
    <t>TB1-29</t>
  </si>
  <si>
    <t>TB1-30</t>
  </si>
  <si>
    <t>TB1-31</t>
  </si>
  <si>
    <t>TB1-32</t>
  </si>
  <si>
    <t>BEARING</t>
  </si>
  <si>
    <t>TB1-33</t>
  </si>
  <si>
    <t>TB1-34</t>
  </si>
  <si>
    <t>PIN</t>
  </si>
  <si>
    <t>TB1-35</t>
  </si>
  <si>
    <t>TB1-36</t>
  </si>
  <si>
    <t>TB1-37</t>
  </si>
  <si>
    <t>TB1-38</t>
  </si>
  <si>
    <t>TB1-40</t>
  </si>
  <si>
    <t>TB1-41</t>
  </si>
  <si>
    <t>TB1-42</t>
  </si>
  <si>
    <t>TB1-43</t>
  </si>
  <si>
    <t>TB1-44</t>
  </si>
  <si>
    <t>TB1-45</t>
  </si>
  <si>
    <t>TB1-46</t>
  </si>
  <si>
    <t>TB1-47</t>
  </si>
  <si>
    <t>TB2-02</t>
  </si>
  <si>
    <t>TB2-03</t>
  </si>
  <si>
    <t>TB2-04</t>
  </si>
  <si>
    <t>TB2-05</t>
  </si>
  <si>
    <t>TB2-06</t>
  </si>
  <si>
    <t>AN814-4DL</t>
  </si>
  <si>
    <t>PLUG</t>
  </si>
  <si>
    <t>TB2-07</t>
  </si>
  <si>
    <t>5310005157449</t>
  </si>
  <si>
    <t>AN960C416L</t>
  </si>
  <si>
    <t>TB2-08</t>
  </si>
  <si>
    <t>5310001849001</t>
  </si>
  <si>
    <t>TB2-09</t>
  </si>
  <si>
    <t>TB2-10</t>
  </si>
  <si>
    <t>TB2-11</t>
  </si>
  <si>
    <t>TB2-13</t>
  </si>
  <si>
    <t>TB2-14</t>
  </si>
  <si>
    <t>5310001670818</t>
  </si>
  <si>
    <t>AN960-10</t>
  </si>
  <si>
    <t>TB2-15</t>
  </si>
  <si>
    <t>TB2-16</t>
  </si>
  <si>
    <t>TB2-17</t>
  </si>
  <si>
    <t>TB2-18</t>
  </si>
  <si>
    <t>TB2-19</t>
  </si>
  <si>
    <t>5305002535606</t>
  </si>
  <si>
    <t>TB2-21</t>
  </si>
  <si>
    <t>TB2-22</t>
  </si>
  <si>
    <t>TB2-23</t>
  </si>
  <si>
    <t>TB2-24</t>
  </si>
  <si>
    <t>TB2-25</t>
  </si>
  <si>
    <t>TB2-26</t>
  </si>
  <si>
    <t>TB2-27</t>
  </si>
  <si>
    <t>TB2-28</t>
  </si>
  <si>
    <t>TB2-29</t>
  </si>
  <si>
    <t>TB2-30</t>
  </si>
  <si>
    <t>TB2-31</t>
  </si>
  <si>
    <t>TB2-32</t>
  </si>
  <si>
    <t>TB2-33</t>
  </si>
  <si>
    <t>TB2-34</t>
  </si>
  <si>
    <t>TB2-35</t>
  </si>
  <si>
    <t>TB2-36</t>
  </si>
  <si>
    <t>TB2-37</t>
  </si>
  <si>
    <t>TB2-39</t>
  </si>
  <si>
    <t>RS</t>
  </si>
  <si>
    <t>TB1-39</t>
  </si>
  <si>
    <t>1 KIT PER T-BOX</t>
  </si>
  <si>
    <t>67599A ACTUATOR C5</t>
  </si>
  <si>
    <t>TOTAL MONTHLY REQUIRMENTS = 2</t>
  </si>
  <si>
    <t>DELIVERY SCHEDULE = 1 T-BOX EVERY OTHER WEDNESDAY</t>
  </si>
  <si>
    <t>DESCRIPTION</t>
  </si>
  <si>
    <t>QTY</t>
  </si>
  <si>
    <t>67599A</t>
  </si>
  <si>
    <t>ACTUATOR C5</t>
  </si>
  <si>
    <t>MS24665-22</t>
  </si>
  <si>
    <t>5310008071467</t>
  </si>
  <si>
    <t>MS21042-3</t>
  </si>
  <si>
    <t>5306002381120</t>
  </si>
  <si>
    <t>9667-8</t>
  </si>
  <si>
    <t>5331005992934</t>
  </si>
  <si>
    <t>MS28775-112</t>
  </si>
  <si>
    <t>5305004969113</t>
  </si>
  <si>
    <t>51003-9</t>
  </si>
  <si>
    <t>100% REPLACED</t>
  </si>
  <si>
    <t>5306001829517</t>
  </si>
  <si>
    <t>AN175C-5</t>
  </si>
  <si>
    <t>27FK836-FF-S-92</t>
  </si>
  <si>
    <t>5310001670814</t>
  </si>
  <si>
    <t>AN960C516L</t>
  </si>
  <si>
    <t>5310001670804</t>
  </si>
  <si>
    <t>AN960C616</t>
  </si>
  <si>
    <t>5310004960983</t>
  </si>
  <si>
    <t>27FK524</t>
  </si>
  <si>
    <t>NUT,SELF-LOCKING,HE</t>
  </si>
  <si>
    <t>5306007151308</t>
  </si>
  <si>
    <t>AN175C-6</t>
  </si>
  <si>
    <t>5315006165519</t>
  </si>
  <si>
    <t>MS35756-1</t>
  </si>
  <si>
    <t>KEY</t>
  </si>
  <si>
    <t>5310001670822</t>
  </si>
  <si>
    <t>9647-4</t>
  </si>
  <si>
    <t>5331005793158</t>
  </si>
  <si>
    <t>MS28775-008</t>
  </si>
  <si>
    <t>MS21318-7</t>
  </si>
  <si>
    <t>MS35276-260</t>
  </si>
  <si>
    <t>CORRECTED 5/15/12. UI=HD</t>
  </si>
  <si>
    <t>5320010193262</t>
  </si>
  <si>
    <t>MS35744-19</t>
  </si>
  <si>
    <t>RIVET</t>
  </si>
  <si>
    <t>5325002524721</t>
  </si>
  <si>
    <t>MS16624-1040</t>
  </si>
  <si>
    <t>5310004987608</t>
  </si>
  <si>
    <t>3074-122</t>
  </si>
  <si>
    <t>TB1-48</t>
  </si>
  <si>
    <t>OBSOLETE NO REPLACEMENT LEAVE RS-DELETE FROM BOM DO NO SUBMITED THIS PART TO LOCKHEED</t>
  </si>
  <si>
    <t>5360003294308</t>
  </si>
  <si>
    <t>2956</t>
  </si>
  <si>
    <t>SPRING</t>
  </si>
  <si>
    <t>100% REPLACED. UI=PG</t>
  </si>
  <si>
    <t>RM</t>
  </si>
  <si>
    <t>3110001980455</t>
  </si>
  <si>
    <t>Q8111</t>
  </si>
  <si>
    <t>BEARING,NEEDLE</t>
  </si>
  <si>
    <t>120</t>
  </si>
  <si>
    <t>LABEL ONLY</t>
  </si>
  <si>
    <t>3110001980450</t>
  </si>
  <si>
    <t>Q8284</t>
  </si>
  <si>
    <t>136</t>
  </si>
  <si>
    <t>9647-2</t>
  </si>
  <si>
    <t>5305014832246</t>
  </si>
  <si>
    <t>51003-7</t>
  </si>
  <si>
    <t>NAS1291C4M</t>
  </si>
  <si>
    <t>NUT, SELF-LOCKING, EXTENDED WASHER</t>
  </si>
  <si>
    <t>.2</t>
  </si>
  <si>
    <t>NSL</t>
  </si>
  <si>
    <t>66333</t>
  </si>
  <si>
    <t>SHAFT,BEARING</t>
  </si>
  <si>
    <t>6157-P-29-13</t>
  </si>
  <si>
    <t>MS28774B-008</t>
  </si>
  <si>
    <t>RING,BACKUP</t>
  </si>
  <si>
    <t>MS28774B-112</t>
  </si>
  <si>
    <t>RING, BACKUP</t>
  </si>
  <si>
    <t>9677-1</t>
  </si>
  <si>
    <t>69413</t>
  </si>
  <si>
    <t>KEY,MACHINE</t>
  </si>
  <si>
    <t>3074-245</t>
  </si>
  <si>
    <t>7928-2</t>
  </si>
  <si>
    <t>SEAL</t>
  </si>
  <si>
    <t>6157-P-75-13</t>
  </si>
  <si>
    <t>7928-1</t>
  </si>
  <si>
    <t xml:space="preserve">RS </t>
  </si>
  <si>
    <t>6157-P-123-13</t>
  </si>
  <si>
    <t>6157-P-67-13</t>
  </si>
  <si>
    <t>7228</t>
  </si>
  <si>
    <t>INSERT,RUBBER</t>
  </si>
  <si>
    <t>16774</t>
  </si>
  <si>
    <t>SHIM</t>
  </si>
  <si>
    <t>5365005006443</t>
  </si>
  <si>
    <t>14974-2</t>
  </si>
  <si>
    <t>5365005006442</t>
  </si>
  <si>
    <t>14974-1</t>
  </si>
  <si>
    <t>5365005006444</t>
  </si>
  <si>
    <t>14974-3</t>
  </si>
  <si>
    <t>294-537</t>
  </si>
  <si>
    <t>3074-263</t>
  </si>
  <si>
    <t>9677-2</t>
  </si>
  <si>
    <t>6157-P-44-13</t>
  </si>
  <si>
    <t>6157-P-30-13</t>
  </si>
  <si>
    <t>BEARING,BALL</t>
  </si>
  <si>
    <t>9657-3</t>
  </si>
  <si>
    <t>..3</t>
  </si>
  <si>
    <t>MS35460-13</t>
  </si>
  <si>
    <t>5305006556955</t>
  </si>
  <si>
    <t>MS35460-11</t>
  </si>
  <si>
    <t>SCREW, CAP</t>
  </si>
  <si>
    <t>50993-34</t>
  </si>
  <si>
    <t>MS28778-4</t>
  </si>
  <si>
    <t>27FK62437465</t>
  </si>
  <si>
    <t>10947-1</t>
  </si>
  <si>
    <t>9647-7</t>
  </si>
  <si>
    <t>MS35756-33</t>
  </si>
  <si>
    <t>9657-2</t>
  </si>
  <si>
    <t>9667-3</t>
  </si>
  <si>
    <t>9967</t>
  </si>
  <si>
    <t>9667-5</t>
  </si>
  <si>
    <t>5310005580935</t>
  </si>
  <si>
    <t>3074-237</t>
  </si>
  <si>
    <t>9667-1</t>
  </si>
  <si>
    <t>9657-1</t>
  </si>
  <si>
    <t>3074-266</t>
  </si>
  <si>
    <t>9657-6</t>
  </si>
  <si>
    <t>3074-265</t>
  </si>
  <si>
    <t>5310002391745</t>
  </si>
  <si>
    <t>9647-1</t>
  </si>
  <si>
    <t>51003-5</t>
  </si>
  <si>
    <t>9667-2</t>
  </si>
  <si>
    <t>9657-5</t>
  </si>
  <si>
    <t>LABLE ONLY</t>
  </si>
  <si>
    <t>5310005580908</t>
  </si>
  <si>
    <t>27FA518FF-S-92</t>
  </si>
  <si>
    <t>5310005501645</t>
  </si>
  <si>
    <t>MS35691-510</t>
  </si>
  <si>
    <t>9647-3</t>
  </si>
  <si>
    <t>NAS6705H4</t>
  </si>
  <si>
    <t>5306004492925</t>
  </si>
  <si>
    <t>AN176-C-22</t>
  </si>
  <si>
    <t>GS20SS</t>
  </si>
  <si>
    <t>CLAMP</t>
  </si>
  <si>
    <t>5315002451309</t>
  </si>
  <si>
    <t>MS24665-84</t>
  </si>
  <si>
    <t>H22-7</t>
  </si>
  <si>
    <t>9647-5</t>
  </si>
  <si>
    <t>5305014831451</t>
  </si>
  <si>
    <t>51003-11</t>
  </si>
  <si>
    <t>27FK428-FF-S-92</t>
  </si>
  <si>
    <t>9647-6</t>
  </si>
  <si>
    <t>K2HIPV24556128</t>
  </si>
  <si>
    <t>67599A C - 5 ACTUATOR</t>
  </si>
  <si>
    <t>J407</t>
  </si>
  <si>
    <t>G189</t>
  </si>
  <si>
    <t>G711</t>
  </si>
  <si>
    <t>G489</t>
  </si>
  <si>
    <t>J024</t>
  </si>
  <si>
    <t>H133</t>
  </si>
  <si>
    <t>H277</t>
  </si>
  <si>
    <t>G530</t>
  </si>
  <si>
    <t>H082</t>
  </si>
  <si>
    <t>J408</t>
  </si>
  <si>
    <t>J409</t>
  </si>
  <si>
    <t>J410</t>
  </si>
  <si>
    <t>J411</t>
  </si>
  <si>
    <t>J412</t>
  </si>
  <si>
    <t>J413</t>
  </si>
  <si>
    <t>J414</t>
  </si>
  <si>
    <t>J415</t>
  </si>
  <si>
    <t>J416</t>
  </si>
  <si>
    <t>J417</t>
  </si>
  <si>
    <t>J532</t>
  </si>
  <si>
    <t>J746</t>
  </si>
  <si>
    <t>1 KIT PER TACKLE BOX</t>
  </si>
  <si>
    <t>1 TB EVERY OTHER WEDNESDAY</t>
  </si>
  <si>
    <t>NUT,SELF-LOCKING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</si>
</sst>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color rgb="FFFF0000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4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1" fontId="3" fillId="2" borderId="1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4" borderId="0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left"/>
    </xf>
    <xf numFmtId="1" fontId="3" fillId="2" borderId="3" xfId="0" applyNumberFormat="1" applyFont="1" applyFill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3" borderId="3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5" borderId="1" xfId="0" applyFont="1" applyFill="1" applyBorder="1" applyAlignment="1">
      <alignment horizontal="left"/>
    </xf>
    <xf numFmtId="1" fontId="3" fillId="5" borderId="1" xfId="0" applyNumberFormat="1" applyFont="1" applyFill="1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 wrapText="1"/>
    </xf>
    <xf numFmtId="0" fontId="3" fillId="7" borderId="1" xfId="0" applyFont="1" applyFill="1" applyBorder="1" applyAlignment="1">
      <alignment horizontal="left"/>
    </xf>
    <xf numFmtId="1" fontId="3" fillId="7" borderId="1" xfId="0" applyNumberFormat="1" applyFont="1" applyFill="1" applyBorder="1" applyAlignment="1">
      <alignment horizontal="left"/>
    </xf>
    <xf numFmtId="0" fontId="3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1" fontId="2" fillId="8" borderId="1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1" fontId="1" fillId="8" borderId="3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roapps.hill.af.mil/componentWhereUsed/index.asp?REMEMBER=FALSE&amp;PARENTORG=100&amp;ITEMNO=MS24665-132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AN363-624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MS172274&amp;PLANT=50&amp;ORGANIZATION=all&amp;MEMORY=FALSE&amp;DATABASE=MAIN&amp;SSO=TRUE&amp;ACTION=QUERY" TargetMode="External"/><Relationship Id="rId39" Type="http://schemas.openxmlformats.org/officeDocument/2006/relationships/hyperlink" Target="https://mroapps.hill.af.mil/componentWhereUsed/index.asp?REMEMBER=FALSE&amp;PARENTORG=100&amp;ITEMNO=MS21083D5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AN960PD416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42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47" Type="http://schemas.openxmlformats.org/officeDocument/2006/relationships/hyperlink" Target="https://mroapps.hill.af.mil/componentWhereUsed/index.asp?REMEMBER=FALSE&amp;PARENTORG=100&amp;ITEMNO=AN3C7A&amp;PLANT=50&amp;ORGANIZATION=all&amp;MEMORY=FALSE&amp;DATABASE=MAIN&amp;SSO=TRUE&amp;ACTION=QUERY" TargetMode="External"/><Relationship Id="rId50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55" Type="http://schemas.openxmlformats.org/officeDocument/2006/relationships/hyperlink" Target="https://mroapps.hill.af.mil/componentWhereUsed/index.asp?REMEMBER=FALSE&amp;PARENTORG=100&amp;ITEMNO=MS16625-1075&amp;PLANT=50&amp;ORGANIZATION=all&amp;MEMORY=FALSE&amp;DATABASE=MAIN&amp;SSO=TRUE&amp;ACTION=QUERY" TargetMode="External"/><Relationship Id="rId63" Type="http://schemas.openxmlformats.org/officeDocument/2006/relationships/hyperlink" Target="https://mroapps.hill.af.mil/componentWhereUsed/index.asp?REMEMBER=FALSE&amp;PARENTORG=100&amp;ITEMNO=AN960C4&amp;PLANT=50&amp;ORGANIZATION=all&amp;MEMORY=FALSE&amp;DATABASE=MAIN&amp;SSO=TRUE&amp;ACTION=QUERY" TargetMode="External"/><Relationship Id="rId68" Type="http://schemas.openxmlformats.org/officeDocument/2006/relationships/hyperlink" Target="https://mroapps.hill.af.mil/componentWhereUsed/index.asp?REMEMBER=FALSE&amp;PARENTORG=100&amp;ITEMNO=AN960-10&amp;PLANT=50&amp;ORGANIZATION=all&amp;MEMORY=FALSE&amp;DATABASE=MAIN&amp;SSO=TRUE&amp;ACTION=QUERY" TargetMode="External"/><Relationship Id="rId76" Type="http://schemas.openxmlformats.org/officeDocument/2006/relationships/hyperlink" Target="https://mroapps.hill.af.mil/componentWhereUsed/index.asp?REMEMBER=FALSE&amp;PARENTORG=100&amp;ITEMNO=MS35266-61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71" Type="http://schemas.openxmlformats.org/officeDocument/2006/relationships/hyperlink" Target="https://mroapps.hill.af.mil/componentWhereUsed/index.asp?REMEMBER=FALSE&amp;PARENTORG=100&amp;ITEMNO=AN501A10-10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42132E295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AN102914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AN960PD10L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AN814-4DL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37" Type="http://schemas.openxmlformats.org/officeDocument/2006/relationships/hyperlink" Target="https://mroapps.hill.af.mil/componentWhereUsed/index.asp?REMEMBER=FALSE&amp;PARENTORG=100&amp;ITEMNO=MS21083N5&amp;PLANT=50&amp;ORGANIZATION=all&amp;MEMORY=FALSE&amp;DATABASE=MAIN&amp;SSO=TRUE&amp;ACTION=QUERY" TargetMode="External"/><Relationship Id="rId40" Type="http://schemas.openxmlformats.org/officeDocument/2006/relationships/hyperlink" Target="https://mroapps.hill.af.mil/componentWhereUsed/index.asp?REMEMBER=FALSE&amp;PARENTORG=100&amp;ITEMNO=AN960PD516L&amp;PLANT=50&amp;ORGANIZATION=all&amp;MEMORY=FALSE&amp;DATABASE=MAIN&amp;SSO=TRUE&amp;ACTION=QUERY" TargetMode="External"/><Relationship Id="rId45" Type="http://schemas.openxmlformats.org/officeDocument/2006/relationships/hyperlink" Target="https://mroapps.hill.af.mil/componentWhereUsed/index.asp?REMEMBER=FALSE&amp;PARENTORG=100&amp;ITEMNO=AN960C10L&amp;PLANT=50&amp;ORGANIZATION=all&amp;MEMORY=FALSE&amp;DATABASE=MAIN&amp;SSO=TRUE&amp;ACTION=QUERY" TargetMode="External"/><Relationship Id="rId53" Type="http://schemas.openxmlformats.org/officeDocument/2006/relationships/hyperlink" Target="https://mroapps.hill.af.mil/componentWhereUsed/index.asp?REMEMBER=FALSE&amp;PARENTORG=100&amp;ITEMNO=MS21083C4&amp;PLANT=50&amp;ORGANIZATION=all&amp;MEMORY=FALSE&amp;DATABASE=MAIN&amp;SSO=TRUE&amp;ACTION=QUERY" TargetMode="External"/><Relationship Id="rId58" Type="http://schemas.openxmlformats.org/officeDocument/2006/relationships/hyperlink" Target="https://mroapps.hill.af.mil/componentWhereUsed/index.asp?REMEMBER=FALSE&amp;PARENTORG=100&amp;ITEMNO=MS28775-011&amp;PLANT=50&amp;ORGANIZATION=all&amp;MEMORY=FALSE&amp;DATABASE=MAIN&amp;SSO=TRUE&amp;ACTION=QUERY" TargetMode="External"/><Relationship Id="rId66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74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79" Type="http://schemas.openxmlformats.org/officeDocument/2006/relationships/hyperlink" Target="https://mroapps.hill.af.mil/componentWhereUsed/index.asp?REMEMBER=FALSE&amp;PARENTORG=100&amp;ITEMNO=NAS679-A06W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500A6-5&amp;PLANT=50&amp;ORGANIZATION=all&amp;MEMORY=FALSE&amp;DATABASE=MAIN&amp;SSO=TRUE&amp;ACTION=QUERY" TargetMode="External"/><Relationship Id="rId61" Type="http://schemas.openxmlformats.org/officeDocument/2006/relationships/hyperlink" Target="https://mroapps.hill.af.mil/componentWhereUsed/index.asp?REMEMBER=FALSE&amp;PARENTORG=100&amp;ITEMNO=AN960PD8&amp;PLANT=50&amp;ORGANIZATION=all&amp;MEMORY=FALSE&amp;DATABASE=MAIN&amp;SSO=TRUE&amp;ACTION=QUERY" TargetMode="External"/><Relationship Id="rId82" Type="http://schemas.openxmlformats.org/officeDocument/2006/relationships/printerSettings" Target="../printerSettings/printerSettings2.bin"/><Relationship Id="rId10" Type="http://schemas.openxmlformats.org/officeDocument/2006/relationships/hyperlink" Target="https://mroapps.hill.af.mil/componentWhereUsed/index.asp?REMEMBER=FALSE&amp;PARENTORG=100&amp;ITEMNO=NAS617-5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AN960-616L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42132D620&amp;PLANT=50&amp;ORGANIZATION=all&amp;MEMORY=FALSE&amp;DATABASE=MAIN&amp;SSO=TRUE&amp;ACTION=QUERY" TargetMode="External"/><Relationship Id="rId44" Type="http://schemas.openxmlformats.org/officeDocument/2006/relationships/hyperlink" Target="https://mroapps.hill.af.mil/componentWhereUsed/index.asp?REMEMBER=FALSE&amp;PARENTORG=100&amp;ITEMNO=MS35266-63&amp;PLANT=50&amp;ORGANIZATION=all&amp;MEMORY=FALSE&amp;DATABASE=MAIN&amp;SSO=TRUE&amp;ACTION=QUERY" TargetMode="External"/><Relationship Id="rId52" Type="http://schemas.openxmlformats.org/officeDocument/2006/relationships/hyperlink" Target="https://mroapps.hill.af.mil/componentWhereUsed/index.asp?REMEMBER=FALSE&amp;PARENTORG=100&amp;ITEMNO=AN535-0-2&amp;PLANT=50&amp;ORGANIZATION=all&amp;MEMORY=FALSE&amp;DATABASE=MAIN&amp;SSO=TRUE&amp;ACTION=QUERY" TargetMode="External"/><Relationship Id="rId60" Type="http://schemas.openxmlformats.org/officeDocument/2006/relationships/hyperlink" Target="https://mroapps.hill.af.mil/componentWhereUsed/index.asp?REMEMBER=FALSE&amp;PARENTORG=100&amp;ITEMNO=AN500A8-6&amp;PLANT=50&amp;ORGANIZATION=all&amp;MEMORY=FALSE&amp;DATABASE=MAIN&amp;SSO=TRUE&amp;ACTION=QUERY" TargetMode="External"/><Relationship Id="rId65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73" Type="http://schemas.openxmlformats.org/officeDocument/2006/relationships/hyperlink" Target="https://mroapps.hill.af.mil/componentWhereUsed/index.asp?REMEMBER=FALSE&amp;PARENTORG=100&amp;ITEMNO=42132D161&amp;PLANT=50&amp;ORGANIZATION=all&amp;MEMORY=FALSE&amp;DATABASE=MAIN&amp;SSO=TRUE&amp;ACTION=QUERY" TargetMode="External"/><Relationship Id="rId78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81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960PD416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AN814-5DL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35191-291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NAS1154-3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42132C521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42132D490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42132D491&amp;PLANT=50&amp;ORGANIZATION=all&amp;MEMORY=FALSE&amp;DATABASE=MAIN&amp;SSO=TRUE&amp;ACTION=QUERY" TargetMode="External"/><Relationship Id="rId43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48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56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64" Type="http://schemas.openxmlformats.org/officeDocument/2006/relationships/hyperlink" Target="https://mroapps.hill.af.mil/componentWhereUsed/index.asp?REMEMBER=FALSE&amp;PARENTORG=100&amp;ITEMNO=MS20364-428&amp;PLANT=50&amp;ORGANIZATION=all&amp;MEMORY=FALSE&amp;DATABASE=MAIN&amp;SSO=TRUE&amp;ACTION=QUERY" TargetMode="External"/><Relationship Id="rId69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77" Type="http://schemas.openxmlformats.org/officeDocument/2006/relationships/hyperlink" Target="https://mroapps.hill.af.mil/componentWhereUsed/index.asp?REMEMBER=FALSE&amp;PARENTORG=100&amp;ITEMNO=MS16625-1165&amp;PLANT=50&amp;ORGANIZATION=all&amp;MEMORY=FALSE&amp;DATABASE=MAIN&amp;SSO=TRUE&amp;ACTION=QUERY" TargetMode="External"/><Relationship Id="rId8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51" Type="http://schemas.openxmlformats.org/officeDocument/2006/relationships/hyperlink" Target="https://mroapps.hill.af.mil/componentWhereUsed/index.asp?REMEMBER=FALSE&amp;PARENTORG=100&amp;ITEMNO=42132D313&amp;PLANT=50&amp;ORGANIZATION=all&amp;MEMORY=FALSE&amp;DATABASE=MAIN&amp;SSO=TRUE&amp;ACTION=QUERY" TargetMode="External"/><Relationship Id="rId72" Type="http://schemas.openxmlformats.org/officeDocument/2006/relationships/hyperlink" Target="https://mroapps.hill.af.mil/componentWhereUsed/index.asp?REMEMBER=FALSE&amp;PARENTORG=100&amp;ITEMNO=42132C636&amp;PLANT=50&amp;ORGANIZATION=all&amp;MEMORY=FALSE&amp;DATABASE=MAIN&amp;SSO=TRUE&amp;ACTION=QUERY" TargetMode="External"/><Relationship Id="rId80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35278-78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AN960-416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AN960C416L&amp;PLANT=50&amp;ORGANIZATION=all&amp;MEMORY=FALSE&amp;DATABASE=MAIN&amp;SSO=TRUE&amp;ACTION=QUERY" TargetMode="External"/><Relationship Id="rId38" Type="http://schemas.openxmlformats.org/officeDocument/2006/relationships/hyperlink" Target="https://mroapps.hill.af.mil/componentWhereUsed/index.asp?REMEMBER=FALSE&amp;PARENTORG=100&amp;ITEMNO=AN945-4P&amp;PLANT=50&amp;ORGANIZATION=all&amp;MEMORY=FALSE&amp;DATABASE=MAIN&amp;SSO=TRUE&amp;ACTION=QUERY" TargetMode="External"/><Relationship Id="rId46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5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67" Type="http://schemas.openxmlformats.org/officeDocument/2006/relationships/hyperlink" Target="https://mroapps.hill.af.mil/componentWhereUsed/index.asp?REMEMBER=FALSE&amp;PARENTORG=100&amp;ITEMNO=AN501-10-14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MS21262-64&amp;PLANT=50&amp;ORGANIZATION=all&amp;MEMORY=FALSE&amp;DATABASE=MAIN&amp;SSO=TRUE&amp;ACTION=QUERY" TargetMode="External"/><Relationship Id="rId41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54" Type="http://schemas.openxmlformats.org/officeDocument/2006/relationships/hyperlink" Target="https://mroapps.hill.af.mil/componentWhereUsed/index.asp?REMEMBER=FALSE&amp;PARENTORG=100&amp;ITEMNO=MS27183-10&amp;PLANT=50&amp;ORGANIZATION=all&amp;MEMORY=FALSE&amp;DATABASE=MAIN&amp;SSO=TRUE&amp;ACTION=QUERY" TargetMode="External"/><Relationship Id="rId62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70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75" Type="http://schemas.openxmlformats.org/officeDocument/2006/relationships/hyperlink" Target="https://mroapps.hill.af.mil/componentWhereUsed/index.asp?REMEMBER=FALSE&amp;PARENTORG=100&amp;ITEMNO=NAS1304-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MS35266-41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500A5-4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AN960-516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36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49" Type="http://schemas.openxmlformats.org/officeDocument/2006/relationships/hyperlink" Target="https://mroapps.hill.af.mil/componentWhereUsed/index.asp?REMEMBER=FALSE&amp;PARENTORG=100&amp;ITEMNO=AN960-6L&amp;PLANT=50&amp;ORGANIZATION=all&amp;MEMORY=FALSE&amp;DATABASE=MAIN&amp;SSO=TRUE&amp;ACTION=QUERY" TargetMode="External"/><Relationship Id="rId57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G33" sqref="G33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7.28515625" style="3" bestFit="1" customWidth="1"/>
    <col min="4" max="4" width="15.85546875" style="1" bestFit="1" customWidth="1"/>
    <col min="5" max="5" width="22.7109375" style="1" bestFit="1" customWidth="1"/>
    <col min="6" max="6" width="6.28515625" style="2" customWidth="1"/>
    <col min="7" max="7" width="9.28515625" style="3" bestFit="1" customWidth="1"/>
    <col min="8" max="10" width="10.5703125" style="3" bestFit="1" customWidth="1"/>
    <col min="11" max="11" width="23.1406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9" t="s">
        <v>292</v>
      </c>
      <c r="E1" s="6"/>
      <c r="F1" s="6"/>
      <c r="G1" s="7" t="s">
        <v>4</v>
      </c>
      <c r="H1" s="8" t="s">
        <v>5</v>
      </c>
      <c r="K1"/>
    </row>
    <row r="2" spans="1:11" x14ac:dyDescent="0.2">
      <c r="A2" s="4"/>
      <c r="B2" s="4"/>
      <c r="C2" s="5" t="s">
        <v>6</v>
      </c>
      <c r="D2" s="63" t="s">
        <v>293</v>
      </c>
      <c r="E2" s="64"/>
      <c r="F2" s="6"/>
      <c r="G2" s="7" t="s">
        <v>7</v>
      </c>
      <c r="H2" s="60">
        <v>41044</v>
      </c>
      <c r="K2"/>
    </row>
    <row r="3" spans="1:11" x14ac:dyDescent="0.2">
      <c r="A3" s="4"/>
      <c r="B3" s="4"/>
      <c r="C3" s="5" t="s">
        <v>8</v>
      </c>
      <c r="D3" s="10" t="s">
        <v>20</v>
      </c>
      <c r="E3" s="8" t="s">
        <v>315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11" t="s">
        <v>21</v>
      </c>
      <c r="E4" s="5"/>
      <c r="F4" s="6"/>
      <c r="G4" s="6"/>
      <c r="H4" s="6"/>
      <c r="I4" s="6"/>
      <c r="J4"/>
      <c r="K4"/>
    </row>
    <row r="5" spans="1:11" x14ac:dyDescent="0.2">
      <c r="A5" s="4"/>
      <c r="B5" s="8" t="s">
        <v>17</v>
      </c>
      <c r="C5" s="5" t="s">
        <v>10</v>
      </c>
      <c r="D5" s="65" t="s">
        <v>316</v>
      </c>
      <c r="E5" s="66"/>
      <c r="F5" s="66"/>
      <c r="G5" s="6"/>
      <c r="H5" s="6"/>
      <c r="I5" s="6"/>
      <c r="J5"/>
      <c r="K5"/>
    </row>
    <row r="6" spans="1:11" x14ac:dyDescent="0.2">
      <c r="A6" s="4"/>
      <c r="B6" s="8" t="s">
        <v>22</v>
      </c>
      <c r="C6" s="5" t="s">
        <v>11</v>
      </c>
      <c r="D6" s="10">
        <v>24</v>
      </c>
      <c r="E6" s="8" t="s">
        <v>148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10">
        <v>2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10"/>
      <c r="E8" s="6"/>
      <c r="F8" s="6"/>
      <c r="G8" s="6"/>
      <c r="H8" s="6"/>
      <c r="I8" s="6"/>
      <c r="J8"/>
      <c r="K8"/>
    </row>
    <row r="9" spans="1:11" x14ac:dyDescent="0.2">
      <c r="A9" s="54" t="s">
        <v>14</v>
      </c>
      <c r="B9" s="54" t="s">
        <v>16</v>
      </c>
      <c r="C9" s="54" t="s">
        <v>18</v>
      </c>
      <c r="D9" s="55" t="s">
        <v>0</v>
      </c>
      <c r="E9" s="54" t="s">
        <v>1</v>
      </c>
      <c r="F9" s="54" t="s">
        <v>2</v>
      </c>
      <c r="G9" s="54" t="s">
        <v>19</v>
      </c>
      <c r="H9" s="54" t="s">
        <v>15</v>
      </c>
    </row>
    <row r="10" spans="1:11" x14ac:dyDescent="0.2">
      <c r="A10" s="56">
        <v>1</v>
      </c>
      <c r="B10" s="55" t="s">
        <v>295</v>
      </c>
      <c r="C10" s="57" t="s">
        <v>152</v>
      </c>
      <c r="D10" s="58">
        <v>5310008071467</v>
      </c>
      <c r="E10" s="57" t="s">
        <v>62</v>
      </c>
      <c r="F10" s="57">
        <v>20</v>
      </c>
      <c r="G10" s="56">
        <v>20</v>
      </c>
      <c r="H10" s="57" t="s">
        <v>37</v>
      </c>
      <c r="I10" s="3" t="s">
        <v>13</v>
      </c>
    </row>
    <row r="11" spans="1:11" x14ac:dyDescent="0.2">
      <c r="A11" s="52">
        <v>2</v>
      </c>
      <c r="B11" s="61" t="s">
        <v>297</v>
      </c>
      <c r="C11" s="15" t="s">
        <v>164</v>
      </c>
      <c r="D11" s="53">
        <v>5310001670814</v>
      </c>
      <c r="E11" s="15" t="s">
        <v>57</v>
      </c>
      <c r="F11" s="59">
        <v>8</v>
      </c>
      <c r="G11" s="15">
        <f t="shared" ref="G11:G30" si="0">SUM(F11*1)</f>
        <v>8</v>
      </c>
      <c r="H11" s="15" t="s">
        <v>35</v>
      </c>
    </row>
    <row r="12" spans="1:11" x14ac:dyDescent="0.2">
      <c r="A12" s="15">
        <v>3</v>
      </c>
      <c r="B12" s="62" t="s">
        <v>301</v>
      </c>
      <c r="C12" s="15" t="s">
        <v>179</v>
      </c>
      <c r="D12" s="53">
        <v>5305002535606</v>
      </c>
      <c r="E12" s="15" t="s">
        <v>45</v>
      </c>
      <c r="F12" s="59">
        <v>4</v>
      </c>
      <c r="G12" s="15">
        <f t="shared" si="0"/>
        <v>4</v>
      </c>
      <c r="H12" s="15" t="s">
        <v>66</v>
      </c>
    </row>
    <row r="13" spans="1:11" x14ac:dyDescent="0.2">
      <c r="A13" s="52">
        <v>4</v>
      </c>
      <c r="B13" s="61" t="s">
        <v>296</v>
      </c>
      <c r="C13" s="15" t="s">
        <v>156</v>
      </c>
      <c r="D13" s="53">
        <v>5331005992934</v>
      </c>
      <c r="E13" s="15" t="s">
        <v>23</v>
      </c>
      <c r="F13" s="59">
        <v>1</v>
      </c>
      <c r="G13" s="15">
        <f t="shared" si="0"/>
        <v>1</v>
      </c>
      <c r="H13" s="15" t="s">
        <v>34</v>
      </c>
    </row>
    <row r="14" spans="1:11" x14ac:dyDescent="0.2">
      <c r="A14" s="15">
        <v>5</v>
      </c>
      <c r="B14" s="62" t="s">
        <v>302</v>
      </c>
      <c r="C14" s="15" t="s">
        <v>115</v>
      </c>
      <c r="D14" s="53">
        <v>5310001670818</v>
      </c>
      <c r="E14" s="15" t="s">
        <v>57</v>
      </c>
      <c r="F14" s="59">
        <v>4</v>
      </c>
      <c r="G14" s="15">
        <f t="shared" si="0"/>
        <v>4</v>
      </c>
      <c r="H14" s="15" t="s">
        <v>67</v>
      </c>
    </row>
    <row r="15" spans="1:11" x14ac:dyDescent="0.2">
      <c r="A15" s="52">
        <v>6</v>
      </c>
      <c r="B15" s="62" t="s">
        <v>299</v>
      </c>
      <c r="C15" s="15" t="s">
        <v>173</v>
      </c>
      <c r="D15" s="53">
        <v>5315006165519</v>
      </c>
      <c r="E15" s="15" t="s">
        <v>174</v>
      </c>
      <c r="F15" s="59">
        <v>6</v>
      </c>
      <c r="G15" s="15">
        <f t="shared" si="0"/>
        <v>6</v>
      </c>
      <c r="H15" s="15" t="s">
        <v>63</v>
      </c>
    </row>
    <row r="16" spans="1:11" x14ac:dyDescent="0.2">
      <c r="A16" s="15">
        <v>7</v>
      </c>
      <c r="B16" s="62" t="s">
        <v>300</v>
      </c>
      <c r="C16" s="15" t="s">
        <v>176</v>
      </c>
      <c r="D16" s="53">
        <v>5310001670822</v>
      </c>
      <c r="E16" s="15" t="s">
        <v>57</v>
      </c>
      <c r="F16" s="59">
        <v>4</v>
      </c>
      <c r="G16" s="15">
        <f t="shared" si="0"/>
        <v>4</v>
      </c>
      <c r="H16" s="15" t="s">
        <v>64</v>
      </c>
    </row>
    <row r="17" spans="1:9" x14ac:dyDescent="0.2">
      <c r="A17" s="52">
        <v>8</v>
      </c>
      <c r="B17" s="61" t="s">
        <v>298</v>
      </c>
      <c r="C17" s="15" t="s">
        <v>166</v>
      </c>
      <c r="D17" s="53">
        <v>5310001670804</v>
      </c>
      <c r="E17" s="15" t="s">
        <v>57</v>
      </c>
      <c r="F17" s="59">
        <v>4</v>
      </c>
      <c r="G17" s="15">
        <f t="shared" si="0"/>
        <v>4</v>
      </c>
      <c r="H17" s="15" t="s">
        <v>48</v>
      </c>
    </row>
    <row r="18" spans="1:9" x14ac:dyDescent="0.2">
      <c r="A18" s="15">
        <v>9</v>
      </c>
      <c r="B18" s="61" t="s">
        <v>294</v>
      </c>
      <c r="C18" s="15" t="s">
        <v>150</v>
      </c>
      <c r="D18" s="53">
        <v>5315008556805</v>
      </c>
      <c r="E18" s="15" t="s">
        <v>84</v>
      </c>
      <c r="F18" s="59">
        <v>2</v>
      </c>
      <c r="G18" s="15">
        <f t="shared" si="0"/>
        <v>2</v>
      </c>
      <c r="H18" s="15" t="s">
        <v>42</v>
      </c>
    </row>
    <row r="19" spans="1:9" x14ac:dyDescent="0.2">
      <c r="A19" s="52">
        <v>10</v>
      </c>
      <c r="B19" s="61" t="s">
        <v>303</v>
      </c>
      <c r="C19" s="15" t="s">
        <v>154</v>
      </c>
      <c r="D19" s="53">
        <v>5306002381120</v>
      </c>
      <c r="E19" s="15" t="s">
        <v>50</v>
      </c>
      <c r="F19" s="59">
        <v>6</v>
      </c>
      <c r="G19" s="15">
        <f t="shared" si="0"/>
        <v>6</v>
      </c>
      <c r="H19" s="15" t="s">
        <v>38</v>
      </c>
    </row>
    <row r="20" spans="1:9" x14ac:dyDescent="0.2">
      <c r="A20" s="15">
        <v>11</v>
      </c>
      <c r="B20" s="61" t="s">
        <v>304</v>
      </c>
      <c r="C20" s="15" t="s">
        <v>158</v>
      </c>
      <c r="D20" s="53">
        <v>5305004969113</v>
      </c>
      <c r="E20" s="15" t="s">
        <v>45</v>
      </c>
      <c r="F20" s="59">
        <v>4</v>
      </c>
      <c r="G20" s="15">
        <f t="shared" si="0"/>
        <v>4</v>
      </c>
      <c r="H20" s="15" t="s">
        <v>31</v>
      </c>
    </row>
    <row r="21" spans="1:9" ht="12.75" customHeight="1" x14ac:dyDescent="0.2">
      <c r="A21" s="52">
        <v>12</v>
      </c>
      <c r="B21" s="61" t="s">
        <v>305</v>
      </c>
      <c r="C21" s="15" t="s">
        <v>161</v>
      </c>
      <c r="D21" s="53">
        <v>5306001829517</v>
      </c>
      <c r="E21" s="15" t="s">
        <v>50</v>
      </c>
      <c r="F21" s="59">
        <v>4</v>
      </c>
      <c r="G21" s="15">
        <f t="shared" si="0"/>
        <v>4</v>
      </c>
      <c r="H21" s="15" t="s">
        <v>40</v>
      </c>
      <c r="I21" s="14"/>
    </row>
    <row r="22" spans="1:9" x14ac:dyDescent="0.2">
      <c r="A22" s="15">
        <v>13</v>
      </c>
      <c r="B22" s="61" t="s">
        <v>306</v>
      </c>
      <c r="C22" s="15" t="s">
        <v>162</v>
      </c>
      <c r="D22" s="53">
        <v>5310004015637</v>
      </c>
      <c r="E22" s="15" t="s">
        <v>62</v>
      </c>
      <c r="F22" s="59">
        <v>2</v>
      </c>
      <c r="G22" s="15">
        <f t="shared" si="0"/>
        <v>2</v>
      </c>
      <c r="H22" s="15" t="s">
        <v>39</v>
      </c>
      <c r="I22" s="14"/>
    </row>
    <row r="23" spans="1:9" x14ac:dyDescent="0.2">
      <c r="A23" s="52">
        <v>14</v>
      </c>
      <c r="B23" s="62" t="s">
        <v>307</v>
      </c>
      <c r="C23" s="15" t="s">
        <v>168</v>
      </c>
      <c r="D23" s="53">
        <v>5310004960983</v>
      </c>
      <c r="E23" s="15" t="s">
        <v>317</v>
      </c>
      <c r="F23" s="15">
        <v>14</v>
      </c>
      <c r="G23" s="15">
        <f t="shared" si="0"/>
        <v>14</v>
      </c>
      <c r="H23" s="15" t="s">
        <v>47</v>
      </c>
    </row>
    <row r="24" spans="1:9" x14ac:dyDescent="0.2">
      <c r="A24" s="15">
        <v>15</v>
      </c>
      <c r="B24" s="62" t="s">
        <v>308</v>
      </c>
      <c r="C24" s="15" t="s">
        <v>171</v>
      </c>
      <c r="D24" s="53">
        <v>5306007151308</v>
      </c>
      <c r="E24" s="15" t="s">
        <v>50</v>
      </c>
      <c r="F24" s="59">
        <v>10</v>
      </c>
      <c r="G24" s="15">
        <f t="shared" si="0"/>
        <v>10</v>
      </c>
      <c r="H24" s="15" t="s">
        <v>43</v>
      </c>
    </row>
    <row r="25" spans="1:9" x14ac:dyDescent="0.2">
      <c r="A25" s="52">
        <v>16</v>
      </c>
      <c r="B25" s="62" t="s">
        <v>309</v>
      </c>
      <c r="C25" s="15" t="s">
        <v>180</v>
      </c>
      <c r="D25" s="53">
        <v>5305009124817</v>
      </c>
      <c r="E25" s="15" t="s">
        <v>45</v>
      </c>
      <c r="F25" s="15">
        <v>4</v>
      </c>
      <c r="G25" s="15">
        <f t="shared" si="0"/>
        <v>4</v>
      </c>
      <c r="H25" s="15" t="s">
        <v>92</v>
      </c>
    </row>
    <row r="26" spans="1:9" x14ac:dyDescent="0.2">
      <c r="A26" s="15">
        <v>17</v>
      </c>
      <c r="B26" s="62" t="s">
        <v>310</v>
      </c>
      <c r="C26" s="15" t="s">
        <v>183</v>
      </c>
      <c r="D26" s="53">
        <v>5320010193262</v>
      </c>
      <c r="E26" s="15" t="s">
        <v>184</v>
      </c>
      <c r="F26" s="15">
        <v>2</v>
      </c>
      <c r="G26" s="15">
        <f t="shared" si="0"/>
        <v>2</v>
      </c>
      <c r="H26" s="15" t="s">
        <v>93</v>
      </c>
    </row>
    <row r="27" spans="1:9" x14ac:dyDescent="0.2">
      <c r="A27" s="52">
        <v>18</v>
      </c>
      <c r="B27" s="62" t="s">
        <v>311</v>
      </c>
      <c r="C27" s="15" t="s">
        <v>186</v>
      </c>
      <c r="D27" s="53">
        <v>5325002524721</v>
      </c>
      <c r="E27" s="15" t="s">
        <v>55</v>
      </c>
      <c r="F27" s="59">
        <v>2</v>
      </c>
      <c r="G27" s="15">
        <f t="shared" si="0"/>
        <v>2</v>
      </c>
      <c r="H27" s="15" t="s">
        <v>95</v>
      </c>
    </row>
    <row r="28" spans="1:9" x14ac:dyDescent="0.2">
      <c r="A28" s="15">
        <v>19</v>
      </c>
      <c r="B28" s="62" t="s">
        <v>312</v>
      </c>
      <c r="C28" s="59">
        <v>2956</v>
      </c>
      <c r="D28" s="53">
        <v>5360003294308</v>
      </c>
      <c r="E28" s="15" t="s">
        <v>193</v>
      </c>
      <c r="F28" s="59">
        <v>2</v>
      </c>
      <c r="G28" s="15">
        <f t="shared" si="0"/>
        <v>2</v>
      </c>
      <c r="H28" s="15" t="s">
        <v>46</v>
      </c>
    </row>
    <row r="29" spans="1:9" x14ac:dyDescent="0.2">
      <c r="A29" s="52">
        <v>20</v>
      </c>
      <c r="B29" s="62" t="s">
        <v>313</v>
      </c>
      <c r="C29" s="15" t="s">
        <v>178</v>
      </c>
      <c r="D29" s="53">
        <v>5331005793158</v>
      </c>
      <c r="E29" s="15" t="s">
        <v>23</v>
      </c>
      <c r="F29" s="15">
        <v>2</v>
      </c>
      <c r="G29" s="15">
        <f t="shared" si="0"/>
        <v>2</v>
      </c>
      <c r="H29" s="15" t="s">
        <v>65</v>
      </c>
    </row>
    <row r="30" spans="1:9" x14ac:dyDescent="0.2">
      <c r="A30" s="15">
        <v>21</v>
      </c>
      <c r="B30" s="61" t="s">
        <v>314</v>
      </c>
      <c r="C30" s="15" t="s">
        <v>106</v>
      </c>
      <c r="D30" s="53">
        <v>5310005157449</v>
      </c>
      <c r="E30" s="15" t="s">
        <v>57</v>
      </c>
      <c r="F30" s="59">
        <v>4</v>
      </c>
      <c r="G30" s="15">
        <f t="shared" si="0"/>
        <v>4</v>
      </c>
      <c r="H30" s="15" t="s">
        <v>32</v>
      </c>
    </row>
  </sheetData>
  <sortState ref="B10:I30">
    <sortCondition ref="B9"/>
  </sortState>
  <mergeCells count="2">
    <mergeCell ref="D2:E2"/>
    <mergeCell ref="D5:F5"/>
  </mergeCells>
  <phoneticPr fontId="0" type="noConversion"/>
  <hyperlinks>
    <hyperlink ref="C30" r:id="rId1" display="https://mroapps.hill.af.mil/componentWhereUsed/index.asp?REMEMBER=FALSE&amp;PARENTORG=100&amp;ITEMNO=AN960C6&amp;PLANT=50&amp;ORGANIZATION=all&amp;MEMORY=FALSE&amp;DATABASE=MAIN&amp;SSO=TRUE&amp;ACTION=QUERY"/>
    <hyperlink ref="C10" r:id="rId2" display="https://mroapps.hill.af.mil/componentWhereUsed/index.asp?REMEMBER=FALSE&amp;PARENTORG=100&amp;ITEMNO=MS16625-1106&amp;PLANT=50&amp;ORGANIZATION=all&amp;MEMORY=FALSE&amp;DATABASE=MAIN&amp;SSO=TRUE&amp;ACTION=QUERY"/>
    <hyperlink ref="C21" r:id="rId3" display="https://mroapps.hill.af.mil/componentWhereUsed/index.asp?REMEMBER=FALSE&amp;PARENTORG=100&amp;ITEMNO=AN960-10L&amp;PLANT=50&amp;ORGANIZATION=all&amp;MEMORY=FALSE&amp;DATABASE=MAIN&amp;SSO=TRUE&amp;ACTION=QUERY"/>
    <hyperlink ref="C25" r:id="rId4" display="https://mroapps.hill.af.mil/componentWhereUsed/index.asp?REMEMBER=FALSE&amp;PARENTORG=100&amp;ITEMNO=NAS1394C-4L&amp;PLANT=50&amp;ORGANIZATION=all&amp;MEMORY=FALSE&amp;DATABASE=MAIN&amp;SSO=TRUE&amp;ACTION=QUERY"/>
    <hyperlink ref="C18" r:id="rId5" display="https://mroapps.hill.af.mil/componentWhereUsed/index.asp?REMEMBER=FALSE&amp;PARENTORG=100&amp;ITEMNO=AN5-12A&amp;PLANT=50&amp;ORGANIZATION=all&amp;MEMORY=FALSE&amp;DATABASE=MAIN&amp;SSO=TRUE&amp;ACTION=QUERY"/>
    <hyperlink ref="C13" r:id="rId6" display="https://mroapps.hill.af.mil/componentWhereUsed/index.asp?REMEMBER=FALSE&amp;PARENTORG=100&amp;ITEMNO=AN3-3A&amp;PLANT=50&amp;ORGANIZATION=all&amp;MEMORY=FALSE&amp;DATABASE=MAIN&amp;SSO=TRUE&amp;ACTION=QUERY"/>
    <hyperlink ref="C14" r:id="rId7" display="https://mroapps.hill.af.mil/componentWhereUsed/index.asp?REMEMBER=FALSE&amp;PARENTORG=100&amp;ITEMNO=AN3-5A&amp;PLANT=50&amp;ORGANIZATION=all&amp;MEMORY=FALSE&amp;DATABASE=MAIN&amp;SSO=TRUE&amp;ACTION=QUERY"/>
    <hyperlink ref="C22" r:id="rId8" display="https://mroapps.hill.af.mil/componentWhereUsed/index.asp?REMEMBER=FALSE&amp;PARENTORG=100&amp;ITEMNO=AN4-11A&amp;PLANT=50&amp;ORGANIZATION=all&amp;MEMORY=FALSE&amp;DATABASE=MAIN&amp;SSO=TRUE&amp;ACTION=QUERY"/>
    <hyperlink ref="C11" r:id="rId9" display="https://mroapps.hill.af.mil/componentWhereUsed/index.asp?REMEMBER=FALSE&amp;PARENTORG=100&amp;ITEMNO=AN4-10A&amp;PLANT=50&amp;ORGANIZATION=all&amp;MEMORY=FALSE&amp;DATABASE=MAIN&amp;SSO=TRUE&amp;ACTION=QUERY"/>
    <hyperlink ref="C15" r:id="rId10" display="https://mroapps.hill.af.mil/componentWhereUsed/index.asp?REMEMBER=FALSE&amp;PARENTORG=100&amp;ITEMNO=MS21083D3&amp;PLANT=50&amp;ORGANIZATION=all&amp;MEMORY=FALSE&amp;DATABASE=MAIN&amp;SSO=TRUE&amp;ACTION=QUERY"/>
    <hyperlink ref="C16" r:id="rId11" display="https://mroapps.hill.af.mil/componentWhereUsed/index.asp?REMEMBER=FALSE&amp;PARENTORG=100&amp;ITEMNO=AN5CH6A&amp;PLANT=50&amp;ORGANIZATION=all&amp;MEMORY=FALSE&amp;DATABASE=MAIN&amp;SSO=TRUE&amp;ACTION=QUERY"/>
    <hyperlink ref="C20" r:id="rId12" display="https://mroapps.hill.af.mil/componentWhereUsed/index.asp?REMEMBER=FALSE&amp;PARENTORG=100&amp;ITEMNO=AN960-8L&amp;PLANT=50&amp;ORGANIZATION=all&amp;MEMORY=FALSE&amp;DATABASE=MAIN&amp;SSO=TRUE&amp;ACTION=QUERY"/>
    <hyperlink ref="C17" r:id="rId13" display="https://mroapps.hill.af.mil/componentWhereUsed/index.asp?REMEMBER=FALSE&amp;PARENTORG=100&amp;ITEMNO=AN4-4A&amp;PLANT=50&amp;ORGANIZATION=all&amp;MEMORY=FALSE&amp;DATABASE=MAIN&amp;SSO=TRUE&amp;ACTION=QUERY"/>
    <hyperlink ref="C19" r:id="rId14" display="https://mroapps.hill.af.mil/componentWhereUsed/index.asp?REMEMBER=FALSE&amp;PARENTORG=100&amp;ITEMNO=MS21333-98&amp;PLANT=50&amp;ORGANIZATION=all&amp;MEMORY=FALSE&amp;DATABASE=MAIN&amp;SSO=TRUE&amp;ACTION=QUERY"/>
    <hyperlink ref="C24" r:id="rId15" display="https://mroapps.hill.af.mil/componentWhereUsed/index.asp?REMEMBER=FALSE&amp;PARENTORG=100&amp;ITEMNO=MS21042-02&amp;PLANT=50&amp;ORGANIZATION=all&amp;MEMORY=FALSE&amp;DATABASE=MAIN&amp;SSO=TRUE&amp;ACTION=QUERY"/>
    <hyperlink ref="C12" r:id="rId16" display="https://mroapps.hill.af.mil/componentWhereUsed/index.asp?REMEMBER=FALSE&amp;PARENTORG=100&amp;ITEMNO=NAS1304-4H&amp;PLANT=50&amp;ORGANIZATION=all&amp;MEMORY=FALSE&amp;DATABASE=MAIN&amp;SSO=TRUE&amp;ACTION=QUERY"/>
    <hyperlink ref="C27" r:id="rId17" display="https://mroapps.hill.af.mil/componentWhereUsed/index.asp?REMEMBER=FALSE&amp;PARENTORG=100&amp;ITEMNO=NAS1102-06-22&amp;PLANT=50&amp;ORGANIZATION=all&amp;MEMORY=FALSE&amp;DATABASE=MAIN&amp;SSO=TRUE&amp;ACTION=QUERY"/>
    <hyperlink ref="C26" r:id="rId18" display="https://mroapps.hill.af.mil/componentWhereUsed/index.asp?REMEMBER=FALSE&amp;PARENTORG=100&amp;ITEMNO=MS16624-1098&amp;PLANT=50&amp;ORGANIZATION=all&amp;MEMORY=FALSE&amp;DATABASE=MAIN&amp;SSO=TRUE&amp;ACTION=QUERY"/>
    <hyperlink ref="C28" r:id="rId19" display="https://mroapps.hill.af.mil/componentWhereUsed/index.asp?REMEMBER=FALSE&amp;PARENTORG=100&amp;ITEMNO=AN5DD6&amp;PLANT=50&amp;ORGANIZATION=all&amp;MEMORY=FALSE&amp;DATABASE=MAIN&amp;SSO=TRUE&amp;ACTION=QUERY"/>
    <hyperlink ref="C29" r:id="rId20" display="https://mroapps.hill.af.mil/componentWhereUsed/index.asp?REMEMBER=FALSE&amp;PARENTORG=100&amp;ITEMNO=MS20364D428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topLeftCell="E1" workbookViewId="0">
      <selection activeCell="F9" sqref="E9:F12"/>
    </sheetView>
  </sheetViews>
  <sheetFormatPr defaultRowHeight="12.75" x14ac:dyDescent="0.2"/>
  <cols>
    <col min="1" max="1" width="4.140625" style="12" customWidth="1"/>
    <col min="2" max="2" width="7.5703125" style="12" customWidth="1"/>
    <col min="3" max="3" width="17.42578125" style="12" bestFit="1" customWidth="1"/>
    <col min="4" max="4" width="4.5703125" style="12" customWidth="1"/>
    <col min="5" max="5" width="21" style="12" bestFit="1" customWidth="1"/>
    <col min="6" max="6" width="21" style="21" bestFit="1" customWidth="1"/>
    <col min="7" max="7" width="41" style="12" bestFit="1" customWidth="1"/>
    <col min="8" max="8" width="3.85546875" style="13" bestFit="1" customWidth="1"/>
    <col min="9" max="9" width="7" style="26" customWidth="1"/>
    <col min="10" max="10" width="7" style="13" customWidth="1"/>
    <col min="11" max="11" width="7" style="12" customWidth="1"/>
    <col min="12" max="12" width="30.140625" style="12" customWidth="1"/>
    <col min="13" max="16384" width="9.140625" style="13"/>
  </cols>
  <sheetData>
    <row r="1" spans="1:13" ht="26.25" customHeight="1" x14ac:dyDescent="0.25">
      <c r="A1" s="27"/>
      <c r="B1" s="28" t="s">
        <v>142</v>
      </c>
      <c r="C1" s="29"/>
      <c r="D1" s="16"/>
      <c r="E1" s="16"/>
      <c r="F1" s="16"/>
      <c r="G1" s="30" t="s">
        <v>143</v>
      </c>
      <c r="H1" s="17"/>
      <c r="I1" s="31"/>
      <c r="J1" s="17"/>
      <c r="K1" s="17"/>
      <c r="L1" s="17"/>
      <c r="M1" s="18"/>
    </row>
    <row r="2" spans="1:13" s="20" customFormat="1" ht="33.75" customHeight="1" x14ac:dyDescent="0.25">
      <c r="A2" s="32"/>
      <c r="B2" s="32" t="s">
        <v>144</v>
      </c>
      <c r="C2" s="12"/>
      <c r="D2" s="12"/>
      <c r="E2" s="12"/>
      <c r="F2" s="32" t="s">
        <v>145</v>
      </c>
      <c r="G2" s="12"/>
      <c r="H2" s="13"/>
      <c r="I2" s="22"/>
      <c r="J2" s="13"/>
      <c r="K2" s="13"/>
      <c r="L2" s="13"/>
      <c r="M2" s="19"/>
    </row>
    <row r="3" spans="1:13" ht="38.25" x14ac:dyDescent="0.2">
      <c r="A3" s="33" t="s">
        <v>51</v>
      </c>
      <c r="B3" s="33" t="s">
        <v>52</v>
      </c>
      <c r="C3" s="33" t="s">
        <v>24</v>
      </c>
      <c r="D3" s="33" t="s">
        <v>25</v>
      </c>
      <c r="E3" s="33" t="s">
        <v>0</v>
      </c>
      <c r="F3" s="33" t="s">
        <v>18</v>
      </c>
      <c r="G3" s="33" t="s">
        <v>146</v>
      </c>
      <c r="H3" s="33" t="s">
        <v>147</v>
      </c>
      <c r="I3" s="34" t="s">
        <v>53</v>
      </c>
      <c r="J3" s="33" t="s">
        <v>26</v>
      </c>
      <c r="K3" s="33" t="s">
        <v>27</v>
      </c>
      <c r="L3" s="33" t="s">
        <v>28</v>
      </c>
    </row>
    <row r="4" spans="1:13" ht="26.25" customHeight="1" x14ac:dyDescent="0.2">
      <c r="A4" s="35" t="s">
        <v>54</v>
      </c>
      <c r="B4" s="35" t="s">
        <v>148</v>
      </c>
      <c r="C4" s="35" t="s">
        <v>149</v>
      </c>
      <c r="D4" s="35" t="s">
        <v>30</v>
      </c>
      <c r="E4" s="36">
        <v>5315008556805</v>
      </c>
      <c r="F4" s="35" t="s">
        <v>150</v>
      </c>
      <c r="G4" s="35" t="s">
        <v>84</v>
      </c>
      <c r="H4" s="37" t="s">
        <v>33</v>
      </c>
      <c r="I4" s="38">
        <v>1</v>
      </c>
      <c r="J4" s="39">
        <f t="shared" ref="J4:J66" si="0">H4*I4</f>
        <v>2</v>
      </c>
      <c r="K4" s="37" t="s">
        <v>42</v>
      </c>
      <c r="L4" s="37" t="s">
        <v>59</v>
      </c>
    </row>
    <row r="5" spans="1:13" ht="26.25" customHeight="1" x14ac:dyDescent="0.2">
      <c r="A5" s="35" t="s">
        <v>54</v>
      </c>
      <c r="B5" s="12" t="s">
        <v>148</v>
      </c>
      <c r="C5" s="35" t="s">
        <v>149</v>
      </c>
      <c r="D5" s="12" t="s">
        <v>30</v>
      </c>
      <c r="E5" s="25" t="s">
        <v>151</v>
      </c>
      <c r="F5" s="12" t="s">
        <v>152</v>
      </c>
      <c r="G5" s="12" t="s">
        <v>62</v>
      </c>
      <c r="H5" s="13">
        <v>8</v>
      </c>
      <c r="I5" s="22">
        <v>1</v>
      </c>
      <c r="J5" s="23">
        <f t="shared" si="0"/>
        <v>8</v>
      </c>
      <c r="K5" s="13" t="s">
        <v>37</v>
      </c>
      <c r="L5" s="13" t="s">
        <v>59</v>
      </c>
    </row>
    <row r="6" spans="1:13" ht="26.25" customHeight="1" x14ac:dyDescent="0.2">
      <c r="A6" s="35" t="s">
        <v>54</v>
      </c>
      <c r="B6" s="12" t="s">
        <v>148</v>
      </c>
      <c r="C6" s="35" t="s">
        <v>149</v>
      </c>
      <c r="D6" s="12" t="s">
        <v>30</v>
      </c>
      <c r="E6" s="25" t="s">
        <v>153</v>
      </c>
      <c r="F6" s="12" t="s">
        <v>154</v>
      </c>
      <c r="G6" s="12" t="s">
        <v>50</v>
      </c>
      <c r="H6" s="13" t="s">
        <v>60</v>
      </c>
      <c r="I6" s="22">
        <v>1</v>
      </c>
      <c r="J6" s="23">
        <f t="shared" si="0"/>
        <v>6</v>
      </c>
      <c r="K6" s="13" t="s">
        <v>38</v>
      </c>
      <c r="L6" s="13"/>
    </row>
    <row r="7" spans="1:13" ht="26.25" customHeight="1" x14ac:dyDescent="0.2">
      <c r="A7" s="35" t="s">
        <v>54</v>
      </c>
      <c r="B7" s="12" t="s">
        <v>148</v>
      </c>
      <c r="C7" s="35" t="s">
        <v>149</v>
      </c>
      <c r="D7" s="12" t="s">
        <v>30</v>
      </c>
      <c r="E7" s="25" t="s">
        <v>105</v>
      </c>
      <c r="F7" s="12" t="s">
        <v>106</v>
      </c>
      <c r="G7" s="12" t="s">
        <v>57</v>
      </c>
      <c r="H7" s="13" t="s">
        <v>36</v>
      </c>
      <c r="I7" s="22">
        <v>1</v>
      </c>
      <c r="J7" s="23">
        <f t="shared" si="0"/>
        <v>4</v>
      </c>
      <c r="K7" s="13" t="s">
        <v>32</v>
      </c>
      <c r="L7" s="13" t="s">
        <v>59</v>
      </c>
    </row>
    <row r="8" spans="1:13" ht="26.25" customHeight="1" x14ac:dyDescent="0.2">
      <c r="A8" s="35" t="s">
        <v>54</v>
      </c>
      <c r="B8" s="12" t="s">
        <v>148</v>
      </c>
      <c r="C8" s="35" t="s">
        <v>149</v>
      </c>
      <c r="D8" s="12" t="s">
        <v>30</v>
      </c>
      <c r="E8" s="25" t="s">
        <v>155</v>
      </c>
      <c r="F8" s="12" t="s">
        <v>156</v>
      </c>
      <c r="G8" s="12" t="s">
        <v>23</v>
      </c>
      <c r="H8" s="13" t="s">
        <v>29</v>
      </c>
      <c r="I8" s="22">
        <v>1</v>
      </c>
      <c r="J8" s="23">
        <f t="shared" si="0"/>
        <v>1</v>
      </c>
      <c r="K8" s="13" t="s">
        <v>34</v>
      </c>
      <c r="L8" s="13"/>
    </row>
    <row r="9" spans="1:13" ht="26.25" customHeight="1" x14ac:dyDescent="0.2">
      <c r="A9" s="35" t="s">
        <v>54</v>
      </c>
      <c r="B9" s="12" t="s">
        <v>148</v>
      </c>
      <c r="C9" s="35" t="s">
        <v>149</v>
      </c>
      <c r="D9" s="24" t="s">
        <v>30</v>
      </c>
      <c r="E9" s="25" t="s">
        <v>157</v>
      </c>
      <c r="F9" s="12" t="s">
        <v>158</v>
      </c>
      <c r="G9" s="12" t="s">
        <v>45</v>
      </c>
      <c r="H9" s="13" t="s">
        <v>36</v>
      </c>
      <c r="I9" s="22">
        <v>1</v>
      </c>
      <c r="J9" s="23">
        <f t="shared" si="0"/>
        <v>4</v>
      </c>
      <c r="K9" s="13" t="s">
        <v>31</v>
      </c>
      <c r="L9" s="40" t="s">
        <v>159</v>
      </c>
    </row>
    <row r="10" spans="1:13" ht="26.25" customHeight="1" x14ac:dyDescent="0.2">
      <c r="A10" s="35" t="s">
        <v>54</v>
      </c>
      <c r="B10" s="12" t="s">
        <v>148</v>
      </c>
      <c r="C10" s="35" t="s">
        <v>149</v>
      </c>
      <c r="D10" s="12" t="s">
        <v>30</v>
      </c>
      <c r="E10" s="25" t="s">
        <v>160</v>
      </c>
      <c r="F10" s="12" t="s">
        <v>161</v>
      </c>
      <c r="G10" s="12" t="s">
        <v>50</v>
      </c>
      <c r="H10" s="13" t="s">
        <v>36</v>
      </c>
      <c r="I10" s="22">
        <v>1</v>
      </c>
      <c r="J10" s="23">
        <f t="shared" si="0"/>
        <v>4</v>
      </c>
      <c r="K10" s="13" t="s">
        <v>40</v>
      </c>
      <c r="L10" s="13"/>
    </row>
    <row r="11" spans="1:13" ht="26.25" customHeight="1" x14ac:dyDescent="0.2">
      <c r="A11" s="35" t="s">
        <v>54</v>
      </c>
      <c r="B11" s="12" t="s">
        <v>148</v>
      </c>
      <c r="C11" s="35" t="s">
        <v>149</v>
      </c>
      <c r="D11" s="24" t="s">
        <v>30</v>
      </c>
      <c r="E11" s="25">
        <v>5310004015637</v>
      </c>
      <c r="F11" s="12" t="s">
        <v>162</v>
      </c>
      <c r="G11" s="12" t="s">
        <v>62</v>
      </c>
      <c r="H11" s="13" t="s">
        <v>33</v>
      </c>
      <c r="I11" s="22">
        <v>1</v>
      </c>
      <c r="J11" s="23">
        <f t="shared" si="0"/>
        <v>2</v>
      </c>
      <c r="K11" s="13" t="s">
        <v>39</v>
      </c>
      <c r="L11" s="40" t="s">
        <v>159</v>
      </c>
    </row>
    <row r="12" spans="1:13" ht="26.25" customHeight="1" x14ac:dyDescent="0.2">
      <c r="A12" s="35" t="s">
        <v>54</v>
      </c>
      <c r="B12" s="12" t="s">
        <v>148</v>
      </c>
      <c r="C12" s="35" t="s">
        <v>149</v>
      </c>
      <c r="D12" s="12" t="s">
        <v>30</v>
      </c>
      <c r="E12" s="25" t="s">
        <v>163</v>
      </c>
      <c r="F12" s="12" t="s">
        <v>164</v>
      </c>
      <c r="G12" s="12" t="s">
        <v>57</v>
      </c>
      <c r="H12" s="13" t="s">
        <v>70</v>
      </c>
      <c r="I12" s="22">
        <v>1</v>
      </c>
      <c r="J12" s="23">
        <f t="shared" si="0"/>
        <v>8</v>
      </c>
      <c r="K12" s="13" t="s">
        <v>35</v>
      </c>
      <c r="L12" s="13" t="s">
        <v>59</v>
      </c>
    </row>
    <row r="13" spans="1:13" ht="26.25" customHeight="1" x14ac:dyDescent="0.2">
      <c r="A13" s="35" t="s">
        <v>54</v>
      </c>
      <c r="B13" s="12" t="s">
        <v>148</v>
      </c>
      <c r="C13" s="35" t="s">
        <v>149</v>
      </c>
      <c r="D13" s="12" t="s">
        <v>30</v>
      </c>
      <c r="E13" s="25" t="s">
        <v>165</v>
      </c>
      <c r="F13" s="12" t="s">
        <v>166</v>
      </c>
      <c r="G13" s="12" t="s">
        <v>57</v>
      </c>
      <c r="H13" s="13" t="s">
        <v>36</v>
      </c>
      <c r="I13" s="22">
        <v>1</v>
      </c>
      <c r="J13" s="23">
        <f t="shared" si="0"/>
        <v>4</v>
      </c>
      <c r="K13" s="13" t="s">
        <v>48</v>
      </c>
      <c r="L13" s="13" t="s">
        <v>59</v>
      </c>
    </row>
    <row r="14" spans="1:13" ht="26.25" customHeight="1" x14ac:dyDescent="0.2">
      <c r="A14" s="35" t="s">
        <v>54</v>
      </c>
      <c r="B14" s="12" t="s">
        <v>148</v>
      </c>
      <c r="C14" s="35" t="s">
        <v>149</v>
      </c>
      <c r="D14" s="12" t="s">
        <v>30</v>
      </c>
      <c r="E14" s="25" t="s">
        <v>167</v>
      </c>
      <c r="F14" s="12" t="s">
        <v>168</v>
      </c>
      <c r="G14" s="12" t="s">
        <v>169</v>
      </c>
      <c r="H14" s="13">
        <v>14</v>
      </c>
      <c r="I14" s="22">
        <v>1</v>
      </c>
      <c r="J14" s="23">
        <f t="shared" si="0"/>
        <v>14</v>
      </c>
      <c r="K14" s="13" t="s">
        <v>47</v>
      </c>
      <c r="L14" s="13"/>
    </row>
    <row r="15" spans="1:13" ht="26.25" customHeight="1" x14ac:dyDescent="0.2">
      <c r="A15" s="35" t="s">
        <v>54</v>
      </c>
      <c r="B15" s="12" t="s">
        <v>148</v>
      </c>
      <c r="C15" s="35" t="s">
        <v>149</v>
      </c>
      <c r="D15" s="12" t="s">
        <v>30</v>
      </c>
      <c r="E15" s="25" t="s">
        <v>170</v>
      </c>
      <c r="F15" s="12" t="s">
        <v>171</v>
      </c>
      <c r="G15" s="12" t="s">
        <v>50</v>
      </c>
      <c r="H15" s="13" t="s">
        <v>61</v>
      </c>
      <c r="I15" s="22">
        <v>1</v>
      </c>
      <c r="J15" s="23">
        <f t="shared" si="0"/>
        <v>10</v>
      </c>
      <c r="K15" s="13" t="s">
        <v>43</v>
      </c>
      <c r="L15" s="13"/>
    </row>
    <row r="16" spans="1:13" ht="26.25" customHeight="1" x14ac:dyDescent="0.2">
      <c r="A16" s="35" t="s">
        <v>54</v>
      </c>
      <c r="B16" s="12" t="s">
        <v>148</v>
      </c>
      <c r="C16" s="35" t="s">
        <v>149</v>
      </c>
      <c r="D16" s="12" t="s">
        <v>30</v>
      </c>
      <c r="E16" s="25" t="s">
        <v>172</v>
      </c>
      <c r="F16" s="12" t="s">
        <v>173</v>
      </c>
      <c r="G16" s="12" t="s">
        <v>174</v>
      </c>
      <c r="H16" s="13" t="s">
        <v>60</v>
      </c>
      <c r="I16" s="22">
        <v>1</v>
      </c>
      <c r="J16" s="23">
        <f t="shared" si="0"/>
        <v>6</v>
      </c>
      <c r="K16" s="13" t="s">
        <v>63</v>
      </c>
      <c r="L16" s="13"/>
    </row>
    <row r="17" spans="1:12" x14ac:dyDescent="0.2">
      <c r="A17" s="35" t="s">
        <v>54</v>
      </c>
      <c r="B17" s="12" t="s">
        <v>148</v>
      </c>
      <c r="C17" s="35" t="s">
        <v>149</v>
      </c>
      <c r="D17" s="12" t="s">
        <v>30</v>
      </c>
      <c r="E17" s="25" t="s">
        <v>175</v>
      </c>
      <c r="F17" s="12" t="s">
        <v>176</v>
      </c>
      <c r="G17" s="12" t="s">
        <v>57</v>
      </c>
      <c r="H17" s="13" t="s">
        <v>36</v>
      </c>
      <c r="I17" s="22">
        <v>1</v>
      </c>
      <c r="J17" s="23">
        <f t="shared" si="0"/>
        <v>4</v>
      </c>
      <c r="K17" s="13" t="s">
        <v>64</v>
      </c>
      <c r="L17" s="13" t="s">
        <v>56</v>
      </c>
    </row>
    <row r="18" spans="1:12" x14ac:dyDescent="0.2">
      <c r="A18" s="35" t="s">
        <v>54</v>
      </c>
      <c r="B18" s="12" t="s">
        <v>148</v>
      </c>
      <c r="C18" s="35" t="s">
        <v>149</v>
      </c>
      <c r="D18" s="12" t="s">
        <v>30</v>
      </c>
      <c r="E18" s="25" t="s">
        <v>177</v>
      </c>
      <c r="F18" s="12" t="s">
        <v>178</v>
      </c>
      <c r="G18" s="12" t="s">
        <v>23</v>
      </c>
      <c r="H18" s="13">
        <v>2</v>
      </c>
      <c r="I18" s="22">
        <v>1</v>
      </c>
      <c r="J18" s="23">
        <f t="shared" si="0"/>
        <v>2</v>
      </c>
      <c r="K18" s="13" t="s">
        <v>65</v>
      </c>
      <c r="L18" s="13"/>
    </row>
    <row r="19" spans="1:12" x14ac:dyDescent="0.2">
      <c r="A19" s="35" t="s">
        <v>54</v>
      </c>
      <c r="B19" s="12" t="s">
        <v>148</v>
      </c>
      <c r="C19" s="35" t="s">
        <v>149</v>
      </c>
      <c r="D19" s="12" t="s">
        <v>30</v>
      </c>
      <c r="E19" s="25" t="s">
        <v>121</v>
      </c>
      <c r="F19" s="12" t="s">
        <v>179</v>
      </c>
      <c r="G19" s="12" t="s">
        <v>45</v>
      </c>
      <c r="H19" s="13" t="s">
        <v>36</v>
      </c>
      <c r="I19" s="22">
        <v>1</v>
      </c>
      <c r="J19" s="23">
        <f t="shared" si="0"/>
        <v>4</v>
      </c>
      <c r="K19" s="13" t="s">
        <v>66</v>
      </c>
      <c r="L19" s="13" t="s">
        <v>59</v>
      </c>
    </row>
    <row r="20" spans="1:12" x14ac:dyDescent="0.2">
      <c r="A20" s="35" t="s">
        <v>54</v>
      </c>
      <c r="B20" s="12" t="s">
        <v>148</v>
      </c>
      <c r="C20" s="35" t="s">
        <v>149</v>
      </c>
      <c r="D20" s="12" t="s">
        <v>30</v>
      </c>
      <c r="E20" s="25" t="s">
        <v>114</v>
      </c>
      <c r="F20" s="12" t="s">
        <v>115</v>
      </c>
      <c r="G20" s="12" t="s">
        <v>57</v>
      </c>
      <c r="H20" s="13" t="s">
        <v>36</v>
      </c>
      <c r="I20" s="22">
        <v>1</v>
      </c>
      <c r="J20" s="23">
        <f t="shared" si="0"/>
        <v>4</v>
      </c>
      <c r="K20" s="13" t="s">
        <v>67</v>
      </c>
      <c r="L20" s="13" t="s">
        <v>59</v>
      </c>
    </row>
    <row r="21" spans="1:12" x14ac:dyDescent="0.2">
      <c r="A21" s="35" t="s">
        <v>54</v>
      </c>
      <c r="B21" s="41" t="s">
        <v>148</v>
      </c>
      <c r="C21" s="35" t="s">
        <v>149</v>
      </c>
      <c r="D21" s="41" t="s">
        <v>30</v>
      </c>
      <c r="E21" s="42">
        <v>5305009124817</v>
      </c>
      <c r="F21" s="41" t="s">
        <v>180</v>
      </c>
      <c r="G21" s="41" t="s">
        <v>45</v>
      </c>
      <c r="H21" s="43">
        <v>4</v>
      </c>
      <c r="I21" s="44">
        <v>1</v>
      </c>
      <c r="J21" s="43">
        <f t="shared" si="0"/>
        <v>4</v>
      </c>
      <c r="K21" s="43" t="s">
        <v>92</v>
      </c>
      <c r="L21" s="43" t="s">
        <v>181</v>
      </c>
    </row>
    <row r="22" spans="1:12" x14ac:dyDescent="0.2">
      <c r="A22" s="35" t="s">
        <v>54</v>
      </c>
      <c r="B22" s="12" t="s">
        <v>148</v>
      </c>
      <c r="C22" s="35" t="s">
        <v>149</v>
      </c>
      <c r="D22" s="12" t="s">
        <v>30</v>
      </c>
      <c r="E22" s="25" t="s">
        <v>182</v>
      </c>
      <c r="F22" s="12" t="s">
        <v>183</v>
      </c>
      <c r="G22" s="12" t="s">
        <v>184</v>
      </c>
      <c r="H22" s="13">
        <v>2</v>
      </c>
      <c r="I22" s="22">
        <v>1</v>
      </c>
      <c r="J22" s="23">
        <f t="shared" si="0"/>
        <v>2</v>
      </c>
      <c r="K22" s="13" t="s">
        <v>93</v>
      </c>
      <c r="L22" s="13"/>
    </row>
    <row r="23" spans="1:12" x14ac:dyDescent="0.2">
      <c r="A23" s="35" t="s">
        <v>54</v>
      </c>
      <c r="B23" s="12" t="s">
        <v>148</v>
      </c>
      <c r="C23" s="35" t="s">
        <v>149</v>
      </c>
      <c r="D23" s="12" t="s">
        <v>30</v>
      </c>
      <c r="E23" s="25" t="s">
        <v>185</v>
      </c>
      <c r="F23" s="12" t="s">
        <v>186</v>
      </c>
      <c r="G23" s="12" t="s">
        <v>55</v>
      </c>
      <c r="H23" s="13" t="s">
        <v>33</v>
      </c>
      <c r="I23" s="22">
        <v>1</v>
      </c>
      <c r="J23" s="23">
        <f t="shared" si="0"/>
        <v>2</v>
      </c>
      <c r="K23" s="13" t="s">
        <v>95</v>
      </c>
      <c r="L23" s="13"/>
    </row>
    <row r="24" spans="1:12" ht="51" x14ac:dyDescent="0.2">
      <c r="A24" s="35" t="s">
        <v>54</v>
      </c>
      <c r="B24" s="45" t="s">
        <v>148</v>
      </c>
      <c r="C24" s="35" t="s">
        <v>149</v>
      </c>
      <c r="D24" s="46" t="s">
        <v>140</v>
      </c>
      <c r="E24" s="42" t="s">
        <v>187</v>
      </c>
      <c r="F24" s="41" t="s">
        <v>188</v>
      </c>
      <c r="G24" s="41" t="s">
        <v>57</v>
      </c>
      <c r="H24" s="43">
        <v>24</v>
      </c>
      <c r="I24" s="44">
        <v>1</v>
      </c>
      <c r="J24" s="43">
        <f t="shared" si="0"/>
        <v>24</v>
      </c>
      <c r="K24" s="43" t="s">
        <v>189</v>
      </c>
      <c r="L24" s="47" t="s">
        <v>190</v>
      </c>
    </row>
    <row r="25" spans="1:12" x14ac:dyDescent="0.2">
      <c r="A25" s="35" t="s">
        <v>54</v>
      </c>
      <c r="B25" s="12" t="s">
        <v>148</v>
      </c>
      <c r="C25" s="35" t="s">
        <v>149</v>
      </c>
      <c r="D25" s="24" t="s">
        <v>30</v>
      </c>
      <c r="E25" s="25" t="s">
        <v>191</v>
      </c>
      <c r="F25" s="12" t="s">
        <v>192</v>
      </c>
      <c r="G25" s="12" t="s">
        <v>193</v>
      </c>
      <c r="H25" s="13" t="s">
        <v>33</v>
      </c>
      <c r="I25" s="22">
        <v>1</v>
      </c>
      <c r="J25" s="23">
        <f t="shared" si="0"/>
        <v>2</v>
      </c>
      <c r="K25" s="13" t="s">
        <v>46</v>
      </c>
      <c r="L25" s="40" t="s">
        <v>194</v>
      </c>
    </row>
    <row r="26" spans="1:12" x14ac:dyDescent="0.2">
      <c r="A26" s="35" t="s">
        <v>54</v>
      </c>
      <c r="B26" s="48" t="s">
        <v>148</v>
      </c>
      <c r="C26" s="35" t="s">
        <v>149</v>
      </c>
      <c r="D26" s="48" t="s">
        <v>195</v>
      </c>
      <c r="E26" s="49" t="s">
        <v>196</v>
      </c>
      <c r="F26" s="48" t="s">
        <v>197</v>
      </c>
      <c r="G26" s="48" t="s">
        <v>198</v>
      </c>
      <c r="H26" s="50" t="s">
        <v>199</v>
      </c>
      <c r="I26" s="51">
        <v>1</v>
      </c>
      <c r="J26" s="23">
        <f t="shared" si="0"/>
        <v>120</v>
      </c>
      <c r="K26" s="50" t="s">
        <v>44</v>
      </c>
      <c r="L26" s="50" t="s">
        <v>200</v>
      </c>
    </row>
    <row r="27" spans="1:12" x14ac:dyDescent="0.2">
      <c r="A27" s="35" t="s">
        <v>54</v>
      </c>
      <c r="B27" s="48" t="s">
        <v>148</v>
      </c>
      <c r="C27" s="35" t="s">
        <v>149</v>
      </c>
      <c r="D27" s="48" t="s">
        <v>195</v>
      </c>
      <c r="E27" s="49" t="s">
        <v>201</v>
      </c>
      <c r="F27" s="48" t="s">
        <v>202</v>
      </c>
      <c r="G27" s="48" t="s">
        <v>81</v>
      </c>
      <c r="H27" s="50" t="s">
        <v>203</v>
      </c>
      <c r="I27" s="51">
        <v>1</v>
      </c>
      <c r="J27" s="23">
        <f t="shared" si="0"/>
        <v>136</v>
      </c>
      <c r="K27" s="50" t="s">
        <v>73</v>
      </c>
      <c r="L27" s="50" t="s">
        <v>200</v>
      </c>
    </row>
    <row r="28" spans="1:12" x14ac:dyDescent="0.2">
      <c r="A28" s="35" t="s">
        <v>54</v>
      </c>
      <c r="B28" s="48" t="s">
        <v>148</v>
      </c>
      <c r="C28" s="35" t="s">
        <v>149</v>
      </c>
      <c r="D28" s="48" t="s">
        <v>195</v>
      </c>
      <c r="E28" s="49" t="s">
        <v>108</v>
      </c>
      <c r="F28" s="48" t="s">
        <v>204</v>
      </c>
      <c r="G28" s="48" t="s">
        <v>57</v>
      </c>
      <c r="H28" s="50" t="s">
        <v>70</v>
      </c>
      <c r="I28" s="51">
        <v>1</v>
      </c>
      <c r="J28" s="23">
        <f t="shared" si="0"/>
        <v>8</v>
      </c>
      <c r="K28" s="50" t="s">
        <v>125</v>
      </c>
      <c r="L28" s="50" t="s">
        <v>200</v>
      </c>
    </row>
    <row r="29" spans="1:12" x14ac:dyDescent="0.2">
      <c r="A29" s="35" t="s">
        <v>54</v>
      </c>
      <c r="B29" s="48" t="s">
        <v>148</v>
      </c>
      <c r="C29" s="35" t="s">
        <v>149</v>
      </c>
      <c r="D29" s="48" t="s">
        <v>195</v>
      </c>
      <c r="E29" s="49" t="s">
        <v>205</v>
      </c>
      <c r="F29" s="48" t="s">
        <v>206</v>
      </c>
      <c r="G29" s="48" t="s">
        <v>45</v>
      </c>
      <c r="H29" s="50">
        <v>4</v>
      </c>
      <c r="I29" s="51">
        <v>1</v>
      </c>
      <c r="J29" s="23">
        <f t="shared" si="0"/>
        <v>4</v>
      </c>
      <c r="K29" s="50" t="s">
        <v>137</v>
      </c>
      <c r="L29" s="50" t="s">
        <v>200</v>
      </c>
    </row>
    <row r="30" spans="1:12" x14ac:dyDescent="0.2">
      <c r="A30" s="48"/>
      <c r="B30" s="48" t="s">
        <v>148</v>
      </c>
      <c r="C30" s="35" t="s">
        <v>149</v>
      </c>
      <c r="D30" s="48" t="s">
        <v>140</v>
      </c>
      <c r="E30" s="49">
        <v>5310008943637</v>
      </c>
      <c r="F30" s="48" t="s">
        <v>207</v>
      </c>
      <c r="G30" s="48" t="s">
        <v>208</v>
      </c>
      <c r="H30" s="50">
        <v>6</v>
      </c>
      <c r="I30" s="51">
        <v>1</v>
      </c>
      <c r="J30" s="23">
        <f t="shared" si="0"/>
        <v>6</v>
      </c>
      <c r="K30" s="50" t="s">
        <v>41</v>
      </c>
      <c r="L30" s="50" t="s">
        <v>200</v>
      </c>
    </row>
    <row r="31" spans="1:12" x14ac:dyDescent="0.2">
      <c r="A31" s="48" t="s">
        <v>209</v>
      </c>
      <c r="B31" s="48" t="s">
        <v>148</v>
      </c>
      <c r="C31" s="35" t="s">
        <v>149</v>
      </c>
      <c r="D31" s="48" t="s">
        <v>140</v>
      </c>
      <c r="E31" s="49" t="s">
        <v>210</v>
      </c>
      <c r="F31" s="48" t="s">
        <v>211</v>
      </c>
      <c r="G31" s="48" t="s">
        <v>212</v>
      </c>
      <c r="H31" s="50">
        <v>2</v>
      </c>
      <c r="I31" s="51">
        <v>1</v>
      </c>
      <c r="J31" s="23">
        <f t="shared" si="0"/>
        <v>2</v>
      </c>
      <c r="K31" s="50" t="s">
        <v>46</v>
      </c>
      <c r="L31" s="50" t="s">
        <v>200</v>
      </c>
    </row>
    <row r="32" spans="1:12" x14ac:dyDescent="0.2">
      <c r="A32" s="48" t="s">
        <v>209</v>
      </c>
      <c r="B32" s="48" t="s">
        <v>148</v>
      </c>
      <c r="C32" s="35" t="s">
        <v>149</v>
      </c>
      <c r="D32" s="48" t="s">
        <v>140</v>
      </c>
      <c r="E32" s="49" t="s">
        <v>210</v>
      </c>
      <c r="F32" s="48" t="s">
        <v>213</v>
      </c>
      <c r="G32" s="48" t="s">
        <v>81</v>
      </c>
      <c r="H32" s="50" t="s">
        <v>36</v>
      </c>
      <c r="I32" s="51">
        <v>1</v>
      </c>
      <c r="J32" s="23">
        <f t="shared" si="0"/>
        <v>4</v>
      </c>
      <c r="K32" s="50" t="s">
        <v>68</v>
      </c>
      <c r="L32" s="50" t="s">
        <v>200</v>
      </c>
    </row>
    <row r="33" spans="1:12" x14ac:dyDescent="0.2">
      <c r="A33" s="48" t="s">
        <v>209</v>
      </c>
      <c r="B33" s="48" t="s">
        <v>148</v>
      </c>
      <c r="C33" s="35" t="s">
        <v>149</v>
      </c>
      <c r="D33" s="48" t="s">
        <v>140</v>
      </c>
      <c r="E33" s="49" t="s">
        <v>210</v>
      </c>
      <c r="F33" s="48" t="s">
        <v>214</v>
      </c>
      <c r="G33" s="48" t="s">
        <v>215</v>
      </c>
      <c r="H33" s="50" t="s">
        <v>33</v>
      </c>
      <c r="I33" s="51">
        <v>1</v>
      </c>
      <c r="J33" s="23">
        <f t="shared" si="0"/>
        <v>2</v>
      </c>
      <c r="K33" s="50" t="s">
        <v>69</v>
      </c>
      <c r="L33" s="50" t="s">
        <v>200</v>
      </c>
    </row>
    <row r="34" spans="1:12" x14ac:dyDescent="0.2">
      <c r="A34" s="48"/>
      <c r="B34" s="48" t="s">
        <v>148</v>
      </c>
      <c r="C34" s="35" t="s">
        <v>149</v>
      </c>
      <c r="D34" s="48" t="s">
        <v>140</v>
      </c>
      <c r="E34" s="49" t="s">
        <v>210</v>
      </c>
      <c r="F34" s="48" t="s">
        <v>216</v>
      </c>
      <c r="G34" s="48" t="s">
        <v>217</v>
      </c>
      <c r="H34" s="50">
        <v>2</v>
      </c>
      <c r="I34" s="51">
        <v>1</v>
      </c>
      <c r="J34" s="23">
        <f t="shared" si="0"/>
        <v>2</v>
      </c>
      <c r="K34" s="50" t="s">
        <v>71</v>
      </c>
      <c r="L34" s="50" t="s">
        <v>200</v>
      </c>
    </row>
    <row r="35" spans="1:12" x14ac:dyDescent="0.2">
      <c r="A35" s="48"/>
      <c r="B35" s="48" t="s">
        <v>148</v>
      </c>
      <c r="C35" s="35" t="s">
        <v>149</v>
      </c>
      <c r="D35" s="48" t="s">
        <v>140</v>
      </c>
      <c r="E35" s="49" t="s">
        <v>210</v>
      </c>
      <c r="F35" s="48" t="s">
        <v>218</v>
      </c>
      <c r="G35" s="48" t="s">
        <v>193</v>
      </c>
      <c r="H35" s="50">
        <v>4</v>
      </c>
      <c r="I35" s="51">
        <v>1</v>
      </c>
      <c r="J35" s="23">
        <f t="shared" si="0"/>
        <v>4</v>
      </c>
      <c r="K35" s="50" t="s">
        <v>72</v>
      </c>
      <c r="L35" s="50" t="s">
        <v>200</v>
      </c>
    </row>
    <row r="36" spans="1:12" x14ac:dyDescent="0.2">
      <c r="A36" s="48" t="s">
        <v>209</v>
      </c>
      <c r="B36" s="48" t="s">
        <v>148</v>
      </c>
      <c r="C36" s="35" t="s">
        <v>149</v>
      </c>
      <c r="D36" s="48" t="s">
        <v>140</v>
      </c>
      <c r="E36" s="49" t="s">
        <v>210</v>
      </c>
      <c r="F36" s="48" t="s">
        <v>219</v>
      </c>
      <c r="G36" s="48" t="s">
        <v>220</v>
      </c>
      <c r="H36" s="50" t="s">
        <v>49</v>
      </c>
      <c r="I36" s="51">
        <v>1</v>
      </c>
      <c r="J36" s="23">
        <f t="shared" si="0"/>
        <v>3</v>
      </c>
      <c r="K36" s="50" t="s">
        <v>74</v>
      </c>
      <c r="L36" s="50" t="s">
        <v>200</v>
      </c>
    </row>
    <row r="37" spans="1:12" x14ac:dyDescent="0.2">
      <c r="A37" s="48" t="s">
        <v>209</v>
      </c>
      <c r="B37" s="48" t="s">
        <v>148</v>
      </c>
      <c r="C37" s="35" t="s">
        <v>149</v>
      </c>
      <c r="D37" s="48" t="s">
        <v>140</v>
      </c>
      <c r="E37" s="49" t="s">
        <v>210</v>
      </c>
      <c r="F37" s="48" t="s">
        <v>221</v>
      </c>
      <c r="G37" s="48" t="s">
        <v>57</v>
      </c>
      <c r="H37" s="50" t="s">
        <v>49</v>
      </c>
      <c r="I37" s="51">
        <v>1</v>
      </c>
      <c r="J37" s="23">
        <f t="shared" si="0"/>
        <v>3</v>
      </c>
      <c r="K37" s="50" t="s">
        <v>75</v>
      </c>
      <c r="L37" s="50" t="s">
        <v>200</v>
      </c>
    </row>
    <row r="38" spans="1:12" x14ac:dyDescent="0.2">
      <c r="A38" s="48" t="s">
        <v>209</v>
      </c>
      <c r="B38" s="48" t="s">
        <v>148</v>
      </c>
      <c r="C38" s="35" t="s">
        <v>149</v>
      </c>
      <c r="D38" s="48" t="s">
        <v>140</v>
      </c>
      <c r="E38" s="49" t="s">
        <v>210</v>
      </c>
      <c r="F38" s="48" t="s">
        <v>222</v>
      </c>
      <c r="G38" s="48" t="s">
        <v>223</v>
      </c>
      <c r="H38" s="50" t="s">
        <v>29</v>
      </c>
      <c r="I38" s="51">
        <v>1</v>
      </c>
      <c r="J38" s="23">
        <f t="shared" si="0"/>
        <v>1</v>
      </c>
      <c r="K38" s="50" t="s">
        <v>76</v>
      </c>
      <c r="L38" s="50" t="s">
        <v>200</v>
      </c>
    </row>
    <row r="39" spans="1:12" x14ac:dyDescent="0.2">
      <c r="A39" s="48" t="s">
        <v>209</v>
      </c>
      <c r="B39" s="48" t="s">
        <v>148</v>
      </c>
      <c r="C39" s="35" t="s">
        <v>149</v>
      </c>
      <c r="D39" s="48" t="s">
        <v>140</v>
      </c>
      <c r="E39" s="49" t="s">
        <v>210</v>
      </c>
      <c r="F39" s="48" t="s">
        <v>224</v>
      </c>
      <c r="G39" s="48" t="s">
        <v>81</v>
      </c>
      <c r="H39" s="50" t="s">
        <v>29</v>
      </c>
      <c r="I39" s="51">
        <v>1</v>
      </c>
      <c r="J39" s="23">
        <f t="shared" si="0"/>
        <v>1</v>
      </c>
      <c r="K39" s="50" t="s">
        <v>77</v>
      </c>
      <c r="L39" s="50" t="s">
        <v>200</v>
      </c>
    </row>
    <row r="40" spans="1:12" x14ac:dyDescent="0.2">
      <c r="A40" s="48" t="s">
        <v>209</v>
      </c>
      <c r="B40" s="48" t="s">
        <v>148</v>
      </c>
      <c r="C40" s="35" t="s">
        <v>149</v>
      </c>
      <c r="D40" s="48" t="s">
        <v>140</v>
      </c>
      <c r="E40" s="49" t="s">
        <v>210</v>
      </c>
      <c r="F40" s="48" t="s">
        <v>225</v>
      </c>
      <c r="G40" s="48" t="s">
        <v>223</v>
      </c>
      <c r="H40" s="50" t="s">
        <v>29</v>
      </c>
      <c r="I40" s="51">
        <v>1</v>
      </c>
      <c r="J40" s="23">
        <f t="shared" si="0"/>
        <v>1</v>
      </c>
      <c r="K40" s="50" t="s">
        <v>78</v>
      </c>
      <c r="L40" s="50" t="s">
        <v>200</v>
      </c>
    </row>
    <row r="41" spans="1:12" x14ac:dyDescent="0.2">
      <c r="A41" s="48" t="s">
        <v>209</v>
      </c>
      <c r="B41" s="48" t="s">
        <v>148</v>
      </c>
      <c r="C41" s="35" t="s">
        <v>149</v>
      </c>
      <c r="D41" s="48" t="s">
        <v>226</v>
      </c>
      <c r="E41" s="49" t="s">
        <v>210</v>
      </c>
      <c r="F41" s="48" t="s">
        <v>227</v>
      </c>
      <c r="G41" s="48" t="s">
        <v>81</v>
      </c>
      <c r="H41" s="50" t="s">
        <v>36</v>
      </c>
      <c r="I41" s="51">
        <v>1</v>
      </c>
      <c r="J41" s="23">
        <f t="shared" si="0"/>
        <v>4</v>
      </c>
      <c r="K41" s="50" t="s">
        <v>79</v>
      </c>
      <c r="L41" s="50" t="s">
        <v>200</v>
      </c>
    </row>
    <row r="42" spans="1:12" x14ac:dyDescent="0.2">
      <c r="A42" s="48" t="s">
        <v>209</v>
      </c>
      <c r="B42" s="48" t="s">
        <v>148</v>
      </c>
      <c r="C42" s="35" t="s">
        <v>149</v>
      </c>
      <c r="D42" s="48" t="s">
        <v>140</v>
      </c>
      <c r="E42" s="49" t="s">
        <v>210</v>
      </c>
      <c r="F42" s="48" t="s">
        <v>228</v>
      </c>
      <c r="G42" s="48" t="s">
        <v>81</v>
      </c>
      <c r="H42" s="50" t="s">
        <v>33</v>
      </c>
      <c r="I42" s="51">
        <v>1</v>
      </c>
      <c r="J42" s="23">
        <f t="shared" si="0"/>
        <v>2</v>
      </c>
      <c r="K42" s="50" t="s">
        <v>80</v>
      </c>
      <c r="L42" s="50" t="s">
        <v>200</v>
      </c>
    </row>
    <row r="43" spans="1:12" x14ac:dyDescent="0.2">
      <c r="A43" s="48" t="s">
        <v>209</v>
      </c>
      <c r="B43" s="48" t="s">
        <v>148</v>
      </c>
      <c r="C43" s="35" t="s">
        <v>149</v>
      </c>
      <c r="D43" s="48" t="s">
        <v>140</v>
      </c>
      <c r="E43" s="49" t="s">
        <v>210</v>
      </c>
      <c r="F43" s="48" t="s">
        <v>229</v>
      </c>
      <c r="G43" s="48" t="s">
        <v>230</v>
      </c>
      <c r="H43" s="50" t="s">
        <v>29</v>
      </c>
      <c r="I43" s="51">
        <v>1</v>
      </c>
      <c r="J43" s="23">
        <f t="shared" si="0"/>
        <v>1</v>
      </c>
      <c r="K43" s="50" t="s">
        <v>82</v>
      </c>
      <c r="L43" s="50" t="s">
        <v>200</v>
      </c>
    </row>
    <row r="44" spans="1:12" x14ac:dyDescent="0.2">
      <c r="A44" s="48" t="s">
        <v>209</v>
      </c>
      <c r="B44" s="48" t="s">
        <v>148</v>
      </c>
      <c r="C44" s="35" t="s">
        <v>149</v>
      </c>
      <c r="D44" s="48" t="s">
        <v>140</v>
      </c>
      <c r="E44" s="49" t="s">
        <v>210</v>
      </c>
      <c r="F44" s="48" t="s">
        <v>231</v>
      </c>
      <c r="G44" s="48" t="s">
        <v>232</v>
      </c>
      <c r="H44" s="50" t="s">
        <v>49</v>
      </c>
      <c r="I44" s="51">
        <v>1</v>
      </c>
      <c r="J44" s="23">
        <f t="shared" si="0"/>
        <v>3</v>
      </c>
      <c r="K44" s="50" t="s">
        <v>83</v>
      </c>
      <c r="L44" s="50" t="s">
        <v>200</v>
      </c>
    </row>
    <row r="45" spans="1:12" x14ac:dyDescent="0.2">
      <c r="A45" s="48" t="s">
        <v>209</v>
      </c>
      <c r="B45" s="48" t="s">
        <v>148</v>
      </c>
      <c r="C45" s="35" t="s">
        <v>149</v>
      </c>
      <c r="D45" s="48" t="s">
        <v>140</v>
      </c>
      <c r="E45" s="49" t="s">
        <v>233</v>
      </c>
      <c r="F45" s="48" t="s">
        <v>234</v>
      </c>
      <c r="G45" s="48" t="s">
        <v>232</v>
      </c>
      <c r="H45" s="50" t="s">
        <v>29</v>
      </c>
      <c r="I45" s="51">
        <v>1</v>
      </c>
      <c r="J45" s="23">
        <f t="shared" si="0"/>
        <v>1</v>
      </c>
      <c r="K45" s="50" t="s">
        <v>85</v>
      </c>
      <c r="L45" s="50" t="s">
        <v>200</v>
      </c>
    </row>
    <row r="46" spans="1:12" x14ac:dyDescent="0.2">
      <c r="A46" s="48" t="s">
        <v>209</v>
      </c>
      <c r="B46" s="48" t="s">
        <v>148</v>
      </c>
      <c r="C46" s="35" t="s">
        <v>149</v>
      </c>
      <c r="D46" s="48" t="s">
        <v>140</v>
      </c>
      <c r="E46" s="49" t="s">
        <v>235</v>
      </c>
      <c r="F46" s="48" t="s">
        <v>236</v>
      </c>
      <c r="G46" s="48" t="s">
        <v>232</v>
      </c>
      <c r="H46" s="50" t="s">
        <v>29</v>
      </c>
      <c r="I46" s="51">
        <v>1</v>
      </c>
      <c r="J46" s="23">
        <f t="shared" si="0"/>
        <v>1</v>
      </c>
      <c r="K46" s="50" t="s">
        <v>86</v>
      </c>
      <c r="L46" s="50" t="s">
        <v>200</v>
      </c>
    </row>
    <row r="47" spans="1:12" x14ac:dyDescent="0.2">
      <c r="A47" s="48" t="s">
        <v>209</v>
      </c>
      <c r="B47" s="48" t="s">
        <v>148</v>
      </c>
      <c r="C47" s="35" t="s">
        <v>149</v>
      </c>
      <c r="D47" s="48" t="s">
        <v>140</v>
      </c>
      <c r="E47" s="49" t="s">
        <v>237</v>
      </c>
      <c r="F47" s="48" t="s">
        <v>238</v>
      </c>
      <c r="G47" s="48" t="s">
        <v>232</v>
      </c>
      <c r="H47" s="50" t="s">
        <v>29</v>
      </c>
      <c r="I47" s="51">
        <v>1</v>
      </c>
      <c r="J47" s="23">
        <f t="shared" si="0"/>
        <v>1</v>
      </c>
      <c r="K47" s="50" t="s">
        <v>87</v>
      </c>
      <c r="L47" s="50" t="s">
        <v>200</v>
      </c>
    </row>
    <row r="48" spans="1:12" x14ac:dyDescent="0.2">
      <c r="A48" s="48" t="s">
        <v>209</v>
      </c>
      <c r="B48" s="48" t="s">
        <v>148</v>
      </c>
      <c r="C48" s="35" t="s">
        <v>149</v>
      </c>
      <c r="D48" s="48" t="s">
        <v>140</v>
      </c>
      <c r="E48" s="49" t="s">
        <v>210</v>
      </c>
      <c r="F48" s="48" t="s">
        <v>239</v>
      </c>
      <c r="G48" s="48" t="s">
        <v>232</v>
      </c>
      <c r="H48" s="50" t="s">
        <v>33</v>
      </c>
      <c r="I48" s="51">
        <v>1</v>
      </c>
      <c r="J48" s="23">
        <f t="shared" si="0"/>
        <v>2</v>
      </c>
      <c r="K48" s="50" t="s">
        <v>88</v>
      </c>
      <c r="L48" s="50" t="s">
        <v>200</v>
      </c>
    </row>
    <row r="49" spans="1:12" x14ac:dyDescent="0.2">
      <c r="A49" s="48" t="s">
        <v>209</v>
      </c>
      <c r="B49" s="48" t="s">
        <v>148</v>
      </c>
      <c r="C49" s="35" t="s">
        <v>149</v>
      </c>
      <c r="D49" s="48" t="s">
        <v>140</v>
      </c>
      <c r="E49" s="49" t="s">
        <v>210</v>
      </c>
      <c r="F49" s="48" t="s">
        <v>240</v>
      </c>
      <c r="G49" s="48" t="s">
        <v>57</v>
      </c>
      <c r="H49" s="50" t="s">
        <v>33</v>
      </c>
      <c r="I49" s="51">
        <v>1</v>
      </c>
      <c r="J49" s="23">
        <f t="shared" si="0"/>
        <v>2</v>
      </c>
      <c r="K49" s="50" t="s">
        <v>141</v>
      </c>
      <c r="L49" s="50" t="s">
        <v>200</v>
      </c>
    </row>
    <row r="50" spans="1:12" x14ac:dyDescent="0.2">
      <c r="A50" s="48" t="s">
        <v>209</v>
      </c>
      <c r="B50" s="48" t="s">
        <v>148</v>
      </c>
      <c r="C50" s="35" t="s">
        <v>149</v>
      </c>
      <c r="D50" s="48" t="s">
        <v>140</v>
      </c>
      <c r="E50" s="49" t="s">
        <v>210</v>
      </c>
      <c r="F50" s="48" t="s">
        <v>241</v>
      </c>
      <c r="G50" s="48" t="s">
        <v>193</v>
      </c>
      <c r="H50" s="50" t="s">
        <v>58</v>
      </c>
      <c r="I50" s="51">
        <v>1</v>
      </c>
      <c r="J50" s="23">
        <f t="shared" si="0"/>
        <v>12</v>
      </c>
      <c r="K50" s="50" t="s">
        <v>89</v>
      </c>
      <c r="L50" s="50" t="s">
        <v>200</v>
      </c>
    </row>
    <row r="51" spans="1:12" x14ac:dyDescent="0.2">
      <c r="A51" s="48" t="s">
        <v>209</v>
      </c>
      <c r="B51" s="48" t="s">
        <v>148</v>
      </c>
      <c r="C51" s="35" t="s">
        <v>149</v>
      </c>
      <c r="D51" s="48" t="s">
        <v>140</v>
      </c>
      <c r="E51" s="49" t="s">
        <v>210</v>
      </c>
      <c r="F51" s="48" t="s">
        <v>242</v>
      </c>
      <c r="G51" s="48" t="s">
        <v>81</v>
      </c>
      <c r="H51" s="50" t="s">
        <v>33</v>
      </c>
      <c r="I51" s="51">
        <v>1</v>
      </c>
      <c r="J51" s="23">
        <f t="shared" si="0"/>
        <v>2</v>
      </c>
      <c r="K51" s="50" t="s">
        <v>90</v>
      </c>
      <c r="L51" s="50" t="s">
        <v>200</v>
      </c>
    </row>
    <row r="52" spans="1:12" x14ac:dyDescent="0.2">
      <c r="A52" s="48" t="s">
        <v>209</v>
      </c>
      <c r="B52" s="48" t="s">
        <v>148</v>
      </c>
      <c r="C52" s="35" t="s">
        <v>149</v>
      </c>
      <c r="D52" s="48" t="s">
        <v>140</v>
      </c>
      <c r="E52" s="49" t="s">
        <v>210</v>
      </c>
      <c r="F52" s="48" t="s">
        <v>243</v>
      </c>
      <c r="G52" s="48" t="s">
        <v>244</v>
      </c>
      <c r="H52" s="50" t="s">
        <v>29</v>
      </c>
      <c r="I52" s="51">
        <v>1</v>
      </c>
      <c r="J52" s="23">
        <f t="shared" si="0"/>
        <v>1</v>
      </c>
      <c r="K52" s="50" t="s">
        <v>91</v>
      </c>
      <c r="L52" s="50" t="s">
        <v>200</v>
      </c>
    </row>
    <row r="53" spans="1:12" x14ac:dyDescent="0.2">
      <c r="A53" s="48" t="s">
        <v>29</v>
      </c>
      <c r="B53" s="48" t="s">
        <v>148</v>
      </c>
      <c r="C53" s="35" t="s">
        <v>149</v>
      </c>
      <c r="D53" s="48" t="s">
        <v>140</v>
      </c>
      <c r="E53" s="49" t="s">
        <v>210</v>
      </c>
      <c r="F53" s="48" t="s">
        <v>245</v>
      </c>
      <c r="G53" s="48" t="s">
        <v>45</v>
      </c>
      <c r="H53" s="50" t="s">
        <v>36</v>
      </c>
      <c r="I53" s="51">
        <v>1</v>
      </c>
      <c r="J53" s="23">
        <f t="shared" si="0"/>
        <v>4</v>
      </c>
      <c r="K53" s="50" t="s">
        <v>94</v>
      </c>
      <c r="L53" s="50" t="s">
        <v>200</v>
      </c>
    </row>
    <row r="54" spans="1:12" x14ac:dyDescent="0.2">
      <c r="A54" s="48" t="s">
        <v>246</v>
      </c>
      <c r="B54" s="48" t="s">
        <v>148</v>
      </c>
      <c r="C54" s="35" t="s">
        <v>149</v>
      </c>
      <c r="D54" s="48" t="s">
        <v>140</v>
      </c>
      <c r="E54" s="49" t="s">
        <v>210</v>
      </c>
      <c r="F54" s="48" t="s">
        <v>247</v>
      </c>
      <c r="G54" s="48" t="s">
        <v>45</v>
      </c>
      <c r="H54" s="50" t="s">
        <v>36</v>
      </c>
      <c r="I54" s="51">
        <v>1</v>
      </c>
      <c r="J54" s="23">
        <f t="shared" si="0"/>
        <v>4</v>
      </c>
      <c r="K54" s="50" t="s">
        <v>96</v>
      </c>
      <c r="L54" s="50" t="s">
        <v>200</v>
      </c>
    </row>
    <row r="55" spans="1:12" x14ac:dyDescent="0.2">
      <c r="A55" s="48" t="s">
        <v>246</v>
      </c>
      <c r="B55" s="48" t="s">
        <v>148</v>
      </c>
      <c r="C55" s="35" t="s">
        <v>149</v>
      </c>
      <c r="D55" s="48" t="s">
        <v>140</v>
      </c>
      <c r="E55" s="49" t="s">
        <v>248</v>
      </c>
      <c r="F55" s="48" t="s">
        <v>249</v>
      </c>
      <c r="G55" s="48" t="s">
        <v>250</v>
      </c>
      <c r="H55" s="50" t="s">
        <v>36</v>
      </c>
      <c r="I55" s="51">
        <v>1</v>
      </c>
      <c r="J55" s="23">
        <f t="shared" si="0"/>
        <v>4</v>
      </c>
      <c r="K55" s="50" t="s">
        <v>97</v>
      </c>
      <c r="L55" s="50" t="s">
        <v>200</v>
      </c>
    </row>
    <row r="56" spans="1:12" x14ac:dyDescent="0.2">
      <c r="A56" s="48"/>
      <c r="B56" s="48" t="s">
        <v>148</v>
      </c>
      <c r="C56" s="35" t="s">
        <v>149</v>
      </c>
      <c r="D56" s="48" t="s">
        <v>140</v>
      </c>
      <c r="E56" s="49">
        <v>5305005503138</v>
      </c>
      <c r="F56" s="48" t="s">
        <v>251</v>
      </c>
      <c r="G56" s="48" t="s">
        <v>45</v>
      </c>
      <c r="H56" s="50">
        <v>4</v>
      </c>
      <c r="I56" s="51">
        <v>1</v>
      </c>
      <c r="J56" s="23">
        <f t="shared" si="0"/>
        <v>4</v>
      </c>
      <c r="K56" s="50" t="s">
        <v>98</v>
      </c>
      <c r="L56" s="50" t="s">
        <v>200</v>
      </c>
    </row>
    <row r="57" spans="1:12" x14ac:dyDescent="0.2">
      <c r="A57" s="48"/>
      <c r="B57" s="48" t="s">
        <v>148</v>
      </c>
      <c r="C57" s="35" t="s">
        <v>149</v>
      </c>
      <c r="D57" s="48" t="s">
        <v>140</v>
      </c>
      <c r="E57" s="49" t="s">
        <v>210</v>
      </c>
      <c r="F57" s="48" t="s">
        <v>252</v>
      </c>
      <c r="G57" s="48" t="s">
        <v>23</v>
      </c>
      <c r="H57" s="50">
        <v>2</v>
      </c>
      <c r="I57" s="51">
        <v>1</v>
      </c>
      <c r="J57" s="23">
        <f t="shared" si="0"/>
        <v>2</v>
      </c>
      <c r="K57" s="50" t="s">
        <v>99</v>
      </c>
      <c r="L57" s="50" t="s">
        <v>200</v>
      </c>
    </row>
    <row r="58" spans="1:12" x14ac:dyDescent="0.2">
      <c r="A58" s="48"/>
      <c r="B58" s="48" t="s">
        <v>148</v>
      </c>
      <c r="C58" s="35" t="s">
        <v>149</v>
      </c>
      <c r="D58" s="48" t="s">
        <v>140</v>
      </c>
      <c r="E58" s="49" t="s">
        <v>210</v>
      </c>
      <c r="F58" s="48" t="s">
        <v>102</v>
      </c>
      <c r="G58" s="48" t="s">
        <v>103</v>
      </c>
      <c r="H58" s="50">
        <v>2</v>
      </c>
      <c r="I58" s="51">
        <v>1</v>
      </c>
      <c r="J58" s="23">
        <f t="shared" si="0"/>
        <v>2</v>
      </c>
      <c r="K58" s="50" t="s">
        <v>100</v>
      </c>
      <c r="L58" s="50" t="s">
        <v>200</v>
      </c>
    </row>
    <row r="59" spans="1:12" x14ac:dyDescent="0.2">
      <c r="A59" s="48"/>
      <c r="B59" s="48" t="s">
        <v>148</v>
      </c>
      <c r="C59" s="35" t="s">
        <v>149</v>
      </c>
      <c r="D59" s="48" t="s">
        <v>140</v>
      </c>
      <c r="E59" s="49" t="s">
        <v>210</v>
      </c>
      <c r="F59" s="48" t="s">
        <v>253</v>
      </c>
      <c r="G59" s="48" t="s">
        <v>62</v>
      </c>
      <c r="H59" s="50">
        <v>4</v>
      </c>
      <c r="I59" s="51">
        <v>1</v>
      </c>
      <c r="J59" s="23">
        <f t="shared" si="0"/>
        <v>4</v>
      </c>
      <c r="K59" s="50" t="s">
        <v>101</v>
      </c>
      <c r="L59" s="50" t="s">
        <v>200</v>
      </c>
    </row>
    <row r="60" spans="1:12" x14ac:dyDescent="0.2">
      <c r="A60" s="48"/>
      <c r="B60" s="48" t="s">
        <v>148</v>
      </c>
      <c r="C60" s="35" t="s">
        <v>149</v>
      </c>
      <c r="D60" s="48" t="s">
        <v>140</v>
      </c>
      <c r="E60" s="49" t="s">
        <v>210</v>
      </c>
      <c r="F60" s="48" t="s">
        <v>254</v>
      </c>
      <c r="G60" s="48" t="s">
        <v>62</v>
      </c>
      <c r="H60" s="50">
        <v>4</v>
      </c>
      <c r="I60" s="51">
        <v>1</v>
      </c>
      <c r="J60" s="23">
        <f t="shared" si="0"/>
        <v>4</v>
      </c>
      <c r="K60" s="50" t="s">
        <v>104</v>
      </c>
      <c r="L60" s="50" t="s">
        <v>200</v>
      </c>
    </row>
    <row r="61" spans="1:12" x14ac:dyDescent="0.2">
      <c r="A61" s="48"/>
      <c r="B61" s="48" t="s">
        <v>148</v>
      </c>
      <c r="C61" s="35" t="s">
        <v>149</v>
      </c>
      <c r="D61" s="48" t="s">
        <v>140</v>
      </c>
      <c r="E61" s="49" t="s">
        <v>210</v>
      </c>
      <c r="F61" s="48" t="s">
        <v>255</v>
      </c>
      <c r="G61" s="48" t="s">
        <v>57</v>
      </c>
      <c r="H61" s="50">
        <v>4</v>
      </c>
      <c r="I61" s="51">
        <v>1</v>
      </c>
      <c r="J61" s="23">
        <f t="shared" si="0"/>
        <v>4</v>
      </c>
      <c r="K61" s="50" t="s">
        <v>107</v>
      </c>
      <c r="L61" s="50" t="s">
        <v>200</v>
      </c>
    </row>
    <row r="62" spans="1:12" x14ac:dyDescent="0.2">
      <c r="A62" s="48"/>
      <c r="B62" s="48" t="s">
        <v>148</v>
      </c>
      <c r="C62" s="35" t="s">
        <v>149</v>
      </c>
      <c r="D62" s="48" t="s">
        <v>140</v>
      </c>
      <c r="E62" s="49" t="s">
        <v>210</v>
      </c>
      <c r="F62" s="48" t="s">
        <v>256</v>
      </c>
      <c r="G62" s="48" t="s">
        <v>174</v>
      </c>
      <c r="H62" s="50">
        <v>2</v>
      </c>
      <c r="I62" s="51">
        <v>1</v>
      </c>
      <c r="J62" s="23">
        <f t="shared" si="0"/>
        <v>2</v>
      </c>
      <c r="K62" s="50" t="s">
        <v>109</v>
      </c>
      <c r="L62" s="50" t="s">
        <v>200</v>
      </c>
    </row>
    <row r="63" spans="1:12" x14ac:dyDescent="0.2">
      <c r="A63" s="48" t="s">
        <v>29</v>
      </c>
      <c r="B63" s="48" t="s">
        <v>148</v>
      </c>
      <c r="C63" s="35" t="s">
        <v>149</v>
      </c>
      <c r="D63" s="48" t="s">
        <v>140</v>
      </c>
      <c r="E63" s="49" t="s">
        <v>210</v>
      </c>
      <c r="F63" s="48" t="s">
        <v>257</v>
      </c>
      <c r="G63" s="48" t="s">
        <v>45</v>
      </c>
      <c r="H63" s="50" t="s">
        <v>29</v>
      </c>
      <c r="I63" s="51">
        <v>1</v>
      </c>
      <c r="J63" s="23">
        <f t="shared" si="0"/>
        <v>1</v>
      </c>
      <c r="K63" s="50" t="s">
        <v>110</v>
      </c>
      <c r="L63" s="50" t="s">
        <v>200</v>
      </c>
    </row>
    <row r="64" spans="1:12" x14ac:dyDescent="0.2">
      <c r="A64" s="48">
        <v>1</v>
      </c>
      <c r="B64" s="48" t="s">
        <v>148</v>
      </c>
      <c r="C64" s="35" t="s">
        <v>149</v>
      </c>
      <c r="D64" s="48" t="s">
        <v>140</v>
      </c>
      <c r="E64" s="49" t="s">
        <v>210</v>
      </c>
      <c r="F64" s="48" t="s">
        <v>258</v>
      </c>
      <c r="G64" s="48" t="s">
        <v>50</v>
      </c>
      <c r="H64" s="50" t="s">
        <v>33</v>
      </c>
      <c r="I64" s="51">
        <v>1</v>
      </c>
      <c r="J64" s="23">
        <f t="shared" si="0"/>
        <v>2</v>
      </c>
      <c r="K64" s="50" t="s">
        <v>111</v>
      </c>
      <c r="L64" s="50" t="s">
        <v>200</v>
      </c>
    </row>
    <row r="65" spans="1:12" x14ac:dyDescent="0.2">
      <c r="A65" s="48" t="s">
        <v>209</v>
      </c>
      <c r="B65" s="48" t="s">
        <v>148</v>
      </c>
      <c r="C65" s="35" t="s">
        <v>149</v>
      </c>
      <c r="D65" s="48" t="s">
        <v>140</v>
      </c>
      <c r="E65" s="49" t="s">
        <v>210</v>
      </c>
      <c r="F65" s="48" t="s">
        <v>259</v>
      </c>
      <c r="G65" s="48" t="s">
        <v>62</v>
      </c>
      <c r="H65" s="50">
        <v>6</v>
      </c>
      <c r="I65" s="51">
        <v>1</v>
      </c>
      <c r="J65" s="23">
        <f t="shared" si="0"/>
        <v>6</v>
      </c>
      <c r="K65" s="50" t="s">
        <v>112</v>
      </c>
      <c r="L65" s="50" t="s">
        <v>200</v>
      </c>
    </row>
    <row r="66" spans="1:12" x14ac:dyDescent="0.2">
      <c r="A66" s="48" t="s">
        <v>29</v>
      </c>
      <c r="B66" s="48" t="s">
        <v>148</v>
      </c>
      <c r="C66" s="35" t="s">
        <v>149</v>
      </c>
      <c r="D66" s="48" t="s">
        <v>140</v>
      </c>
      <c r="E66" s="49" t="s">
        <v>210</v>
      </c>
      <c r="F66" s="48" t="s">
        <v>260</v>
      </c>
      <c r="G66" s="48" t="s">
        <v>50</v>
      </c>
      <c r="H66" s="50" t="s">
        <v>36</v>
      </c>
      <c r="I66" s="51">
        <v>1</v>
      </c>
      <c r="J66" s="23">
        <f t="shared" si="0"/>
        <v>4</v>
      </c>
      <c r="K66" s="50" t="s">
        <v>113</v>
      </c>
      <c r="L66" s="50" t="s">
        <v>200</v>
      </c>
    </row>
    <row r="67" spans="1:12" x14ac:dyDescent="0.2">
      <c r="A67" s="48" t="s">
        <v>29</v>
      </c>
      <c r="B67" s="48" t="s">
        <v>148</v>
      </c>
      <c r="C67" s="35" t="s">
        <v>149</v>
      </c>
      <c r="D67" s="48" t="s">
        <v>140</v>
      </c>
      <c r="E67" s="49" t="s">
        <v>261</v>
      </c>
      <c r="F67" s="48" t="s">
        <v>262</v>
      </c>
      <c r="G67" s="48" t="s">
        <v>57</v>
      </c>
      <c r="H67" s="50" t="s">
        <v>36</v>
      </c>
      <c r="I67" s="51">
        <v>1</v>
      </c>
      <c r="J67" s="23">
        <f t="shared" ref="J67:J88" si="1">H67*I67</f>
        <v>4</v>
      </c>
      <c r="K67" s="50" t="s">
        <v>116</v>
      </c>
      <c r="L67" s="50" t="s">
        <v>200</v>
      </c>
    </row>
    <row r="68" spans="1:12" x14ac:dyDescent="0.2">
      <c r="A68" s="48" t="s">
        <v>29</v>
      </c>
      <c r="B68" s="48" t="s">
        <v>148</v>
      </c>
      <c r="C68" s="35" t="s">
        <v>149</v>
      </c>
      <c r="D68" s="48" t="s">
        <v>140</v>
      </c>
      <c r="E68" s="49" t="s">
        <v>210</v>
      </c>
      <c r="F68" s="48" t="s">
        <v>263</v>
      </c>
      <c r="G68" s="48" t="s">
        <v>50</v>
      </c>
      <c r="H68" s="50" t="s">
        <v>36</v>
      </c>
      <c r="I68" s="51">
        <v>1</v>
      </c>
      <c r="J68" s="23">
        <f t="shared" si="1"/>
        <v>4</v>
      </c>
      <c r="K68" s="50" t="s">
        <v>117</v>
      </c>
      <c r="L68" s="50" t="s">
        <v>200</v>
      </c>
    </row>
    <row r="69" spans="1:12" x14ac:dyDescent="0.2">
      <c r="A69" s="48" t="s">
        <v>29</v>
      </c>
      <c r="B69" s="48" t="s">
        <v>148</v>
      </c>
      <c r="C69" s="35" t="s">
        <v>149</v>
      </c>
      <c r="D69" s="48" t="s">
        <v>140</v>
      </c>
      <c r="E69" s="49" t="s">
        <v>210</v>
      </c>
      <c r="F69" s="48" t="s">
        <v>264</v>
      </c>
      <c r="G69" s="48" t="s">
        <v>45</v>
      </c>
      <c r="H69" s="50">
        <v>1</v>
      </c>
      <c r="I69" s="51">
        <v>1</v>
      </c>
      <c r="J69" s="23">
        <f t="shared" si="1"/>
        <v>1</v>
      </c>
      <c r="K69" s="50" t="s">
        <v>118</v>
      </c>
      <c r="L69" s="50" t="s">
        <v>200</v>
      </c>
    </row>
    <row r="70" spans="1:12" x14ac:dyDescent="0.2">
      <c r="A70" s="48" t="s">
        <v>29</v>
      </c>
      <c r="B70" s="48" t="s">
        <v>148</v>
      </c>
      <c r="C70" s="35" t="s">
        <v>149</v>
      </c>
      <c r="D70" s="48" t="s">
        <v>140</v>
      </c>
      <c r="E70" s="49" t="s">
        <v>210</v>
      </c>
      <c r="F70" s="48" t="s">
        <v>265</v>
      </c>
      <c r="G70" s="48" t="s">
        <v>57</v>
      </c>
      <c r="H70" s="50" t="s">
        <v>36</v>
      </c>
      <c r="I70" s="51">
        <v>1</v>
      </c>
      <c r="J70" s="23">
        <f t="shared" si="1"/>
        <v>4</v>
      </c>
      <c r="K70" s="50" t="s">
        <v>119</v>
      </c>
      <c r="L70" s="50" t="s">
        <v>200</v>
      </c>
    </row>
    <row r="71" spans="1:12" x14ac:dyDescent="0.2">
      <c r="A71" s="48" t="s">
        <v>29</v>
      </c>
      <c r="B71" s="48" t="s">
        <v>148</v>
      </c>
      <c r="C71" s="35" t="s">
        <v>149</v>
      </c>
      <c r="D71" s="48" t="s">
        <v>140</v>
      </c>
      <c r="E71" s="49" t="s">
        <v>210</v>
      </c>
      <c r="F71" s="48" t="s">
        <v>266</v>
      </c>
      <c r="G71" s="48" t="s">
        <v>45</v>
      </c>
      <c r="H71" s="50" t="s">
        <v>36</v>
      </c>
      <c r="I71" s="51">
        <v>1</v>
      </c>
      <c r="J71" s="23">
        <f t="shared" si="1"/>
        <v>4</v>
      </c>
      <c r="K71" s="50" t="s">
        <v>120</v>
      </c>
      <c r="L71" s="50" t="s">
        <v>200</v>
      </c>
    </row>
    <row r="72" spans="1:12" x14ac:dyDescent="0.2">
      <c r="A72" s="48" t="s">
        <v>29</v>
      </c>
      <c r="B72" s="48" t="s">
        <v>148</v>
      </c>
      <c r="C72" s="35" t="s">
        <v>149</v>
      </c>
      <c r="D72" s="48" t="s">
        <v>140</v>
      </c>
      <c r="E72" s="49" t="s">
        <v>210</v>
      </c>
      <c r="F72" s="48" t="s">
        <v>267</v>
      </c>
      <c r="G72" s="48" t="s">
        <v>57</v>
      </c>
      <c r="H72" s="50" t="s">
        <v>33</v>
      </c>
      <c r="I72" s="51">
        <v>1</v>
      </c>
      <c r="J72" s="23">
        <f t="shared" si="1"/>
        <v>2</v>
      </c>
      <c r="K72" s="50" t="s">
        <v>120</v>
      </c>
      <c r="L72" s="50" t="s">
        <v>200</v>
      </c>
    </row>
    <row r="73" spans="1:12" x14ac:dyDescent="0.2">
      <c r="A73" s="48" t="s">
        <v>29</v>
      </c>
      <c r="B73" s="48" t="s">
        <v>148</v>
      </c>
      <c r="C73" s="35" t="s">
        <v>149</v>
      </c>
      <c r="D73" s="48" t="s">
        <v>140</v>
      </c>
      <c r="E73" s="49" t="s">
        <v>268</v>
      </c>
      <c r="F73" s="48" t="s">
        <v>269</v>
      </c>
      <c r="G73" s="48" t="s">
        <v>57</v>
      </c>
      <c r="H73" s="50">
        <v>8</v>
      </c>
      <c r="I73" s="51">
        <v>1</v>
      </c>
      <c r="J73" s="23">
        <f t="shared" si="1"/>
        <v>8</v>
      </c>
      <c r="K73" s="50" t="s">
        <v>122</v>
      </c>
      <c r="L73" s="50" t="s">
        <v>200</v>
      </c>
    </row>
    <row r="74" spans="1:12" x14ac:dyDescent="0.2">
      <c r="A74" s="48" t="s">
        <v>29</v>
      </c>
      <c r="B74" s="48" t="s">
        <v>148</v>
      </c>
      <c r="C74" s="35" t="s">
        <v>149</v>
      </c>
      <c r="D74" s="48" t="s">
        <v>140</v>
      </c>
      <c r="E74" s="49" t="s">
        <v>210</v>
      </c>
      <c r="F74" s="48" t="s">
        <v>270</v>
      </c>
      <c r="G74" s="48" t="s">
        <v>45</v>
      </c>
      <c r="H74" s="50" t="s">
        <v>36</v>
      </c>
      <c r="I74" s="51">
        <v>1</v>
      </c>
      <c r="J74" s="23">
        <f t="shared" si="1"/>
        <v>4</v>
      </c>
      <c r="K74" s="50" t="s">
        <v>123</v>
      </c>
      <c r="L74" s="50" t="s">
        <v>200</v>
      </c>
    </row>
    <row r="75" spans="1:12" x14ac:dyDescent="0.2">
      <c r="A75" s="48" t="s">
        <v>29</v>
      </c>
      <c r="B75" s="48" t="s">
        <v>148</v>
      </c>
      <c r="C75" s="35" t="s">
        <v>149</v>
      </c>
      <c r="D75" s="48" t="s">
        <v>140</v>
      </c>
      <c r="E75" s="49" t="s">
        <v>210</v>
      </c>
      <c r="F75" s="48" t="s">
        <v>271</v>
      </c>
      <c r="G75" s="48" t="s">
        <v>50</v>
      </c>
      <c r="H75" s="50" t="s">
        <v>36</v>
      </c>
      <c r="I75" s="51">
        <v>1</v>
      </c>
      <c r="J75" s="23">
        <f t="shared" si="1"/>
        <v>4</v>
      </c>
      <c r="K75" s="50" t="s">
        <v>124</v>
      </c>
      <c r="L75" s="50" t="s">
        <v>200</v>
      </c>
    </row>
    <row r="76" spans="1:12" x14ac:dyDescent="0.2">
      <c r="A76" s="48" t="s">
        <v>29</v>
      </c>
      <c r="B76" s="48" t="s">
        <v>148</v>
      </c>
      <c r="C76" s="35" t="s">
        <v>149</v>
      </c>
      <c r="D76" s="48" t="s">
        <v>140</v>
      </c>
      <c r="E76" s="49" t="s">
        <v>210</v>
      </c>
      <c r="F76" s="48" t="s">
        <v>272</v>
      </c>
      <c r="G76" s="48" t="s">
        <v>45</v>
      </c>
      <c r="H76" s="50" t="s">
        <v>33</v>
      </c>
      <c r="I76" s="51">
        <v>1</v>
      </c>
      <c r="J76" s="23">
        <f t="shared" si="1"/>
        <v>2</v>
      </c>
      <c r="K76" s="50" t="s">
        <v>126</v>
      </c>
      <c r="L76" s="50" t="s">
        <v>273</v>
      </c>
    </row>
    <row r="77" spans="1:12" x14ac:dyDescent="0.2">
      <c r="A77" s="48" t="s">
        <v>29</v>
      </c>
      <c r="B77" s="48" t="s">
        <v>148</v>
      </c>
      <c r="C77" s="35" t="s">
        <v>149</v>
      </c>
      <c r="D77" s="48" t="s">
        <v>140</v>
      </c>
      <c r="E77" s="49" t="s">
        <v>274</v>
      </c>
      <c r="F77" s="48" t="s">
        <v>275</v>
      </c>
      <c r="G77" s="48" t="s">
        <v>62</v>
      </c>
      <c r="H77" s="50" t="s">
        <v>33</v>
      </c>
      <c r="I77" s="51">
        <v>1</v>
      </c>
      <c r="J77" s="23">
        <f t="shared" si="1"/>
        <v>2</v>
      </c>
      <c r="K77" s="50" t="s">
        <v>127</v>
      </c>
      <c r="L77" s="50" t="s">
        <v>200</v>
      </c>
    </row>
    <row r="78" spans="1:12" x14ac:dyDescent="0.2">
      <c r="A78" s="48" t="s">
        <v>29</v>
      </c>
      <c r="B78" s="48" t="s">
        <v>148</v>
      </c>
      <c r="C78" s="35" t="s">
        <v>149</v>
      </c>
      <c r="D78" s="48" t="s">
        <v>140</v>
      </c>
      <c r="E78" s="49" t="s">
        <v>276</v>
      </c>
      <c r="F78" s="48" t="s">
        <v>277</v>
      </c>
      <c r="G78" s="48" t="s">
        <v>62</v>
      </c>
      <c r="H78" s="50" t="s">
        <v>33</v>
      </c>
      <c r="I78" s="51">
        <v>1</v>
      </c>
      <c r="J78" s="23">
        <f t="shared" si="1"/>
        <v>2</v>
      </c>
      <c r="K78" s="50" t="s">
        <v>128</v>
      </c>
      <c r="L78" s="50" t="s">
        <v>200</v>
      </c>
    </row>
    <row r="79" spans="1:12" x14ac:dyDescent="0.2">
      <c r="A79" s="48" t="s">
        <v>29</v>
      </c>
      <c r="B79" s="48" t="s">
        <v>148</v>
      </c>
      <c r="C79" s="35" t="s">
        <v>149</v>
      </c>
      <c r="D79" s="48" t="s">
        <v>140</v>
      </c>
      <c r="E79" s="49" t="s">
        <v>210</v>
      </c>
      <c r="F79" s="48" t="s">
        <v>278</v>
      </c>
      <c r="G79" s="48" t="s">
        <v>57</v>
      </c>
      <c r="H79" s="50" t="s">
        <v>36</v>
      </c>
      <c r="I79" s="51">
        <v>1</v>
      </c>
      <c r="J79" s="23">
        <f t="shared" si="1"/>
        <v>4</v>
      </c>
      <c r="K79" s="50" t="s">
        <v>129</v>
      </c>
      <c r="L79" s="50" t="s">
        <v>200</v>
      </c>
    </row>
    <row r="80" spans="1:12" x14ac:dyDescent="0.2">
      <c r="A80" s="48"/>
      <c r="B80" s="48" t="s">
        <v>148</v>
      </c>
      <c r="C80" s="35" t="s">
        <v>149</v>
      </c>
      <c r="D80" s="48" t="s">
        <v>140</v>
      </c>
      <c r="E80" s="49" t="s">
        <v>210</v>
      </c>
      <c r="F80" s="48" t="s">
        <v>279</v>
      </c>
      <c r="G80" s="48" t="s">
        <v>50</v>
      </c>
      <c r="H80" s="50">
        <v>6</v>
      </c>
      <c r="I80" s="51">
        <v>1</v>
      </c>
      <c r="J80" s="23">
        <f t="shared" si="1"/>
        <v>6</v>
      </c>
      <c r="K80" s="50" t="s">
        <v>130</v>
      </c>
      <c r="L80" s="50" t="s">
        <v>200</v>
      </c>
    </row>
    <row r="81" spans="1:12" x14ac:dyDescent="0.2">
      <c r="A81" s="48" t="s">
        <v>209</v>
      </c>
      <c r="B81" s="48" t="s">
        <v>148</v>
      </c>
      <c r="C81" s="35" t="s">
        <v>149</v>
      </c>
      <c r="D81" s="48" t="s">
        <v>140</v>
      </c>
      <c r="E81" s="49" t="s">
        <v>280</v>
      </c>
      <c r="F81" s="48" t="s">
        <v>281</v>
      </c>
      <c r="G81" s="48" t="s">
        <v>50</v>
      </c>
      <c r="H81" s="50" t="s">
        <v>33</v>
      </c>
      <c r="I81" s="51">
        <v>1</v>
      </c>
      <c r="J81" s="23">
        <f t="shared" si="1"/>
        <v>2</v>
      </c>
      <c r="K81" s="50" t="s">
        <v>131</v>
      </c>
      <c r="L81" s="50" t="s">
        <v>200</v>
      </c>
    </row>
    <row r="82" spans="1:12" x14ac:dyDescent="0.2">
      <c r="A82" s="48" t="s">
        <v>209</v>
      </c>
      <c r="B82" s="48" t="s">
        <v>148</v>
      </c>
      <c r="C82" s="35" t="s">
        <v>149</v>
      </c>
      <c r="D82" s="48" t="s">
        <v>140</v>
      </c>
      <c r="E82" s="49" t="s">
        <v>210</v>
      </c>
      <c r="F82" s="48" t="s">
        <v>282</v>
      </c>
      <c r="G82" s="48" t="s">
        <v>283</v>
      </c>
      <c r="H82" s="50" t="s">
        <v>33</v>
      </c>
      <c r="I82" s="51">
        <v>1</v>
      </c>
      <c r="J82" s="23">
        <f t="shared" si="1"/>
        <v>2</v>
      </c>
      <c r="K82" s="50" t="s">
        <v>132</v>
      </c>
      <c r="L82" s="50" t="s">
        <v>200</v>
      </c>
    </row>
    <row r="83" spans="1:12" x14ac:dyDescent="0.2">
      <c r="A83" s="48" t="s">
        <v>29</v>
      </c>
      <c r="B83" s="48" t="s">
        <v>148</v>
      </c>
      <c r="C83" s="35" t="s">
        <v>149</v>
      </c>
      <c r="D83" s="48" t="s">
        <v>140</v>
      </c>
      <c r="E83" s="49" t="s">
        <v>284</v>
      </c>
      <c r="F83" s="48" t="s">
        <v>285</v>
      </c>
      <c r="G83" s="48" t="s">
        <v>84</v>
      </c>
      <c r="H83" s="50">
        <v>4</v>
      </c>
      <c r="I83" s="51">
        <v>1</v>
      </c>
      <c r="J83" s="23">
        <f t="shared" si="1"/>
        <v>4</v>
      </c>
      <c r="K83" s="50" t="s">
        <v>133</v>
      </c>
      <c r="L83" s="50" t="s">
        <v>200</v>
      </c>
    </row>
    <row r="84" spans="1:12" x14ac:dyDescent="0.2">
      <c r="A84" s="48" t="s">
        <v>29</v>
      </c>
      <c r="B84" s="48" t="s">
        <v>148</v>
      </c>
      <c r="C84" s="35" t="s">
        <v>149</v>
      </c>
      <c r="D84" s="48" t="s">
        <v>140</v>
      </c>
      <c r="E84" s="49" t="s">
        <v>210</v>
      </c>
      <c r="F84" s="48" t="s">
        <v>286</v>
      </c>
      <c r="G84" s="48" t="s">
        <v>62</v>
      </c>
      <c r="H84" s="50" t="s">
        <v>33</v>
      </c>
      <c r="I84" s="51">
        <v>1</v>
      </c>
      <c r="J84" s="23">
        <f t="shared" si="1"/>
        <v>2</v>
      </c>
      <c r="K84" s="50" t="s">
        <v>134</v>
      </c>
      <c r="L84" s="50" t="s">
        <v>200</v>
      </c>
    </row>
    <row r="85" spans="1:12" x14ac:dyDescent="0.2">
      <c r="A85" s="48" t="s">
        <v>29</v>
      </c>
      <c r="B85" s="48" t="s">
        <v>148</v>
      </c>
      <c r="C85" s="35" t="s">
        <v>149</v>
      </c>
      <c r="D85" s="48" t="s">
        <v>140</v>
      </c>
      <c r="E85" s="49" t="s">
        <v>210</v>
      </c>
      <c r="F85" s="48" t="s">
        <v>287</v>
      </c>
      <c r="G85" s="48" t="s">
        <v>57</v>
      </c>
      <c r="H85" s="50" t="s">
        <v>33</v>
      </c>
      <c r="I85" s="51">
        <v>1</v>
      </c>
      <c r="J85" s="23">
        <f t="shared" si="1"/>
        <v>2</v>
      </c>
      <c r="K85" s="50" t="s">
        <v>135</v>
      </c>
      <c r="L85" s="50" t="s">
        <v>200</v>
      </c>
    </row>
    <row r="86" spans="1:12" x14ac:dyDescent="0.2">
      <c r="A86" s="48" t="s">
        <v>209</v>
      </c>
      <c r="B86" s="48" t="s">
        <v>148</v>
      </c>
      <c r="C86" s="35" t="s">
        <v>149</v>
      </c>
      <c r="D86" s="48" t="s">
        <v>140</v>
      </c>
      <c r="E86" s="49" t="s">
        <v>288</v>
      </c>
      <c r="F86" s="48" t="s">
        <v>289</v>
      </c>
      <c r="G86" s="48" t="s">
        <v>45</v>
      </c>
      <c r="H86" s="50">
        <v>14</v>
      </c>
      <c r="I86" s="51">
        <v>1</v>
      </c>
      <c r="J86" s="23">
        <f t="shared" si="1"/>
        <v>14</v>
      </c>
      <c r="K86" s="50" t="s">
        <v>136</v>
      </c>
      <c r="L86" s="50" t="s">
        <v>200</v>
      </c>
    </row>
    <row r="87" spans="1:12" x14ac:dyDescent="0.2">
      <c r="A87" s="48" t="s">
        <v>209</v>
      </c>
      <c r="B87" s="48" t="s">
        <v>148</v>
      </c>
      <c r="C87" s="35" t="s">
        <v>149</v>
      </c>
      <c r="D87" s="48" t="s">
        <v>140</v>
      </c>
      <c r="E87" s="49" t="s">
        <v>210</v>
      </c>
      <c r="F87" s="48" t="s">
        <v>290</v>
      </c>
      <c r="G87" s="48" t="s">
        <v>62</v>
      </c>
      <c r="H87" s="50" t="s">
        <v>60</v>
      </c>
      <c r="I87" s="51">
        <v>1</v>
      </c>
      <c r="J87" s="23">
        <f t="shared" si="1"/>
        <v>6</v>
      </c>
      <c r="K87" s="50" t="s">
        <v>138</v>
      </c>
      <c r="L87" s="50" t="s">
        <v>200</v>
      </c>
    </row>
    <row r="88" spans="1:12" x14ac:dyDescent="0.2">
      <c r="A88" s="48" t="s">
        <v>29</v>
      </c>
      <c r="B88" s="48" t="s">
        <v>148</v>
      </c>
      <c r="C88" s="35" t="s">
        <v>149</v>
      </c>
      <c r="D88" s="48" t="s">
        <v>140</v>
      </c>
      <c r="E88" s="49" t="s">
        <v>210</v>
      </c>
      <c r="F88" s="48" t="s">
        <v>291</v>
      </c>
      <c r="G88" s="48" t="s">
        <v>57</v>
      </c>
      <c r="H88" s="50" t="s">
        <v>36</v>
      </c>
      <c r="I88" s="51">
        <v>1</v>
      </c>
      <c r="J88" s="23">
        <f t="shared" si="1"/>
        <v>4</v>
      </c>
      <c r="K88" s="50" t="s">
        <v>139</v>
      </c>
      <c r="L88" s="50" t="s">
        <v>200</v>
      </c>
    </row>
  </sheetData>
  <hyperlinks>
    <hyperlink ref="F44" r:id="rId1" display="https://mroapps.hill.af.mil/componentWhereUsed/index.asp?REMEMBER=FALSE&amp;PARENTORG=100&amp;ITEMNO=MS35266-41&amp;PLANT=50&amp;ORGANIZATION=all&amp;MEMORY=FALSE&amp;DATABASE=MAIN&amp;SSO=TRUE&amp;ACTION=QUERY"/>
    <hyperlink ref="F46" r:id="rId2" display="https://mroapps.hill.af.mil/componentWhereUsed/index.asp?REMEMBER=FALSE&amp;PARENTORG=100&amp;ITEMNO=42132E295&amp;PLANT=50&amp;ORGANIZATION=all&amp;MEMORY=FALSE&amp;DATABASE=MAIN&amp;SSO=TRUE&amp;ACTION=QUERY"/>
    <hyperlink ref="F85" r:id="rId3" display="https://mroapps.hill.af.mil/componentWhereUsed/index.asp?REMEMBER=FALSE&amp;PARENTORG=100&amp;ITEMNO=MS35278-78&amp;PLANT=50&amp;ORGANIZATION=all&amp;MEMORY=FALSE&amp;DATABASE=MAIN&amp;SSO=TRUE&amp;ACTION=QUERY"/>
    <hyperlink ref="F57" r:id="rId4" display="https://mroapps.hill.af.mil/componentWhereUsed/index.asp?REMEMBER=FALSE&amp;PARENTORG=100&amp;ITEMNO=AN960PD416L&amp;PLANT=50&amp;ORGANIZATION=all&amp;MEMORY=FALSE&amp;DATABASE=MAIN&amp;SSO=TRUE&amp;ACTION=QUERY"/>
    <hyperlink ref="F86" r:id="rId5" display="https://mroapps.hill.af.mil/componentWhereUsed/index.asp?REMEMBER=FALSE&amp;PARENTORG=100&amp;ITEMNO=AN500A6-5&amp;PLANT=50&amp;ORGANIZATION=all&amp;MEMORY=FALSE&amp;DATABASE=MAIN&amp;SSO=TRUE&amp;ACTION=QUERY"/>
    <hyperlink ref="F41" r:id="rId6" display="https://mroapps.hill.af.mil/componentWhereUsed/index.asp?REMEMBER=FALSE&amp;PARENTORG=100&amp;ITEMNO=AN500A5-4&amp;PLANT=50&amp;ORGANIZATION=all&amp;MEMORY=FALSE&amp;DATABASE=MAIN&amp;SSO=TRUE&amp;ACTION=QUERY"/>
    <hyperlink ref="F7" r:id="rId7" display="https://mroapps.hill.af.mil/componentWhereUsed/index.asp?REMEMBER=FALSE&amp;PARENTORG=100&amp;ITEMNO=AN960C6&amp;PLANT=50&amp;ORGANIZATION=all&amp;MEMORY=FALSE&amp;DATABASE=MAIN&amp;SSO=TRUE&amp;ACTION=QUERY"/>
    <hyperlink ref="F5" r:id="rId8" display="https://mroapps.hill.af.mil/componentWhereUsed/index.asp?REMEMBER=FALSE&amp;PARENTORG=100&amp;ITEMNO=MS16625-1106&amp;PLANT=50&amp;ORGANIZATION=all&amp;MEMORY=FALSE&amp;DATABASE=MAIN&amp;SSO=TRUE&amp;ACTION=QUERY"/>
    <hyperlink ref="F64" r:id="rId9" display="https://mroapps.hill.af.mil/componentWhereUsed/index.asp?REMEMBER=FALSE&amp;PARENTORG=100&amp;ITEMNO=AN814-5DL&amp;PLANT=50&amp;ORGANIZATION=all&amp;MEMORY=FALSE&amp;DATABASE=MAIN&amp;SSO=TRUE&amp;ACTION=QUERY"/>
    <hyperlink ref="F72" r:id="rId10" display="https://mroapps.hill.af.mil/componentWhereUsed/index.asp?REMEMBER=FALSE&amp;PARENTORG=100&amp;ITEMNO=NAS617-5&amp;PLANT=50&amp;ORGANIZATION=all&amp;MEMORY=FALSE&amp;DATABASE=MAIN&amp;SSO=TRUE&amp;ACTION=QUERY"/>
    <hyperlink ref="F55" r:id="rId11" display="https://mroapps.hill.af.mil/componentWhereUsed/index.asp?REMEMBER=FALSE&amp;PARENTORG=100&amp;ITEMNO=AN814-4DL&amp;PLANT=50&amp;ORGANIZATION=all&amp;MEMORY=FALSE&amp;DATABASE=MAIN&amp;SSO=TRUE&amp;ACTION=QUERY"/>
    <hyperlink ref="F10" r:id="rId12" display="https://mroapps.hill.af.mil/componentWhereUsed/index.asp?REMEMBER=FALSE&amp;PARENTORG=100&amp;ITEMNO=AN960-10L&amp;PLANT=50&amp;ORGANIZATION=all&amp;MEMORY=FALSE&amp;DATABASE=MAIN&amp;SSO=TRUE&amp;ACTION=QUERY"/>
    <hyperlink ref="F78" r:id="rId13" display="https://mroapps.hill.af.mil/componentWhereUsed/index.asp?REMEMBER=FALSE&amp;PARENTORG=100&amp;ITEMNO=MS24665-132&amp;PLANT=50&amp;ORGANIZATION=all&amp;MEMORY=FALSE&amp;DATABASE=MAIN&amp;SSO=TRUE&amp;ACTION=QUERY"/>
    <hyperlink ref="F84" r:id="rId14" display="https://mroapps.hill.af.mil/componentWhereUsed/index.asp?REMEMBER=FALSE&amp;PARENTORG=100&amp;ITEMNO=MS35191-291&amp;PLANT=50&amp;ORGANIZATION=all&amp;MEMORY=FALSE&amp;DATABASE=MAIN&amp;SSO=TRUE&amp;ACTION=QUERY"/>
    <hyperlink ref="F21" r:id="rId15" display="https://mroapps.hill.af.mil/componentWhereUsed/index.asp?REMEMBER=FALSE&amp;PARENTORG=100&amp;ITEMNO=NAS1394C-4L&amp;PLANT=50&amp;ORGANIZATION=all&amp;MEMORY=FALSE&amp;DATABASE=MAIN&amp;SSO=TRUE&amp;ACTION=QUERY"/>
    <hyperlink ref="F81" r:id="rId16" display="https://mroapps.hill.af.mil/componentWhereUsed/index.asp?REMEMBER=FALSE&amp;PARENTORG=100&amp;ITEMNO=AN102914&amp;PLANT=50&amp;ORGANIZATION=all&amp;MEMORY=FALSE&amp;DATABASE=MAIN&amp;SSO=TRUE&amp;ACTION=QUERY"/>
    <hyperlink ref="F51" r:id="rId17" display="https://mroapps.hill.af.mil/componentWhereUsed/index.asp?REMEMBER=FALSE&amp;PARENTORG=100&amp;ITEMNO=AN960-416&amp;PLANT=50&amp;ORGANIZATION=all&amp;MEMORY=FALSE&amp;DATABASE=MAIN&amp;SSO=TRUE&amp;ACTION=QUERY"/>
    <hyperlink ref="F70" r:id="rId18" display="https://mroapps.hill.af.mil/componentWhereUsed/index.asp?REMEMBER=FALSE&amp;PARENTORG=100&amp;ITEMNO=AN363-624&amp;PLANT=50&amp;ORGANIZATION=all&amp;MEMORY=FALSE&amp;DATABASE=MAIN&amp;SSO=TRUE&amp;ACTION=QUERY"/>
    <hyperlink ref="F58" r:id="rId19" display="https://mroapps.hill.af.mil/componentWhereUsed/index.asp?REMEMBER=FALSE&amp;PARENTORG=100&amp;ITEMNO=AN960-616L&amp;PLANT=50&amp;ORGANIZATION=all&amp;MEMORY=FALSE&amp;DATABASE=MAIN&amp;SSO=TRUE&amp;ACTION=QUERY"/>
    <hyperlink ref="F88" r:id="rId20" display="https://mroapps.hill.af.mil/componentWhereUsed/index.asp?REMEMBER=FALSE&amp;PARENTORG=100&amp;ITEMNO=MS21262-64&amp;PLANT=50&amp;ORGANIZATION=all&amp;MEMORY=FALSE&amp;DATABASE=MAIN&amp;SSO=TRUE&amp;ACTION=QUERY"/>
    <hyperlink ref="F52" r:id="rId21" display="https://mroapps.hill.af.mil/componentWhereUsed/index.asp?REMEMBER=FALSE&amp;PARENTORG=100&amp;ITEMNO=AN960PD416&amp;PLANT=50&amp;ORGANIZATION=all&amp;MEMORY=FALSE&amp;DATABASE=MAIN&amp;SSO=TRUE&amp;ACTION=QUERY"/>
    <hyperlink ref="F83" r:id="rId22" display="https://mroapps.hill.af.mil/componentWhereUsed/index.asp?REMEMBER=FALSE&amp;PARENTORG=100&amp;ITEMNO=NAS1154-3&amp;PLANT=50&amp;ORGANIZATION=all&amp;MEMORY=FALSE&amp;DATABASE=MAIN&amp;SSO=TRUE&amp;ACTION=QUERY"/>
    <hyperlink ref="F66" r:id="rId23" display="https://mroapps.hill.af.mil/componentWhereUsed/index.asp?REMEMBER=FALSE&amp;PARENTORG=100&amp;ITEMNO=AN960-516&amp;PLANT=50&amp;ORGANIZATION=all&amp;MEMORY=FALSE&amp;DATABASE=MAIN&amp;SSO=TRUE&amp;ACTION=QUERY"/>
    <hyperlink ref="F4" r:id="rId24" display="https://mroapps.hill.af.mil/componentWhereUsed/index.asp?REMEMBER=FALSE&amp;PARENTORG=100&amp;ITEMNO=AN5-12A&amp;PLANT=50&amp;ORGANIZATION=all&amp;MEMORY=FALSE&amp;DATABASE=MAIN&amp;SSO=TRUE&amp;ACTION=QUERY"/>
    <hyperlink ref="F8" r:id="rId25" display="https://mroapps.hill.af.mil/componentWhereUsed/index.asp?REMEMBER=FALSE&amp;PARENTORG=100&amp;ITEMNO=AN3-3A&amp;PLANT=50&amp;ORGANIZATION=all&amp;MEMORY=FALSE&amp;DATABASE=MAIN&amp;SSO=TRUE&amp;ACTION=QUERY"/>
    <hyperlink ref="F38" r:id="rId26" display="https://mroapps.hill.af.mil/componentWhereUsed/index.asp?REMEMBER=FALSE&amp;PARENTORG=100&amp;ITEMNO=MS172274&amp;PLANT=50&amp;ORGANIZATION=all&amp;MEMORY=FALSE&amp;DATABASE=MAIN&amp;SSO=TRUE&amp;ACTION=QUERY"/>
    <hyperlink ref="F40" r:id="rId27" display="https://mroapps.hill.af.mil/componentWhereUsed/index.asp?REMEMBER=FALSE&amp;PARENTORG=100&amp;ITEMNO=42132C521&amp;PLANT=50&amp;ORGANIZATION=all&amp;MEMORY=FALSE&amp;DATABASE=MAIN&amp;SSO=TRUE&amp;ACTION=QUERY"/>
    <hyperlink ref="F20" r:id="rId28" display="https://mroapps.hill.af.mil/componentWhereUsed/index.asp?REMEMBER=FALSE&amp;PARENTORG=100&amp;ITEMNO=AN3-5A&amp;PLANT=50&amp;ORGANIZATION=all&amp;MEMORY=FALSE&amp;DATABASE=MAIN&amp;SSO=TRUE&amp;ACTION=QUERY"/>
    <hyperlink ref="F60" r:id="rId29" display="https://mroapps.hill.af.mil/componentWhereUsed/index.asp?REMEMBER=FALSE&amp;PARENTORG=100&amp;ITEMNO=AN960PD10L&amp;PLANT=50&amp;ORGANIZATION=all&amp;MEMORY=FALSE&amp;DATABASE=MAIN&amp;SSO=TRUE&amp;ACTION=QUERY"/>
    <hyperlink ref="F39" r:id="rId30" display="https://mroapps.hill.af.mil/componentWhereUsed/index.asp?REMEMBER=FALSE&amp;PARENTORG=100&amp;ITEMNO=42132D490&amp;PLANT=50&amp;ORGANIZATION=all&amp;MEMORY=FALSE&amp;DATABASE=MAIN&amp;SSO=TRUE&amp;ACTION=QUERY"/>
    <hyperlink ref="F33" r:id="rId31" display="https://mroapps.hill.af.mil/componentWhereUsed/index.asp?REMEMBER=FALSE&amp;PARENTORG=100&amp;ITEMNO=42132D620&amp;PLANT=50&amp;ORGANIZATION=all&amp;MEMORY=FALSE&amp;DATABASE=MAIN&amp;SSO=TRUE&amp;ACTION=QUERY"/>
    <hyperlink ref="F18" r:id="rId32" display="https://mroapps.hill.af.mil/componentWhereUsed/index.asp?REMEMBER=FALSE&amp;PARENTORG=100&amp;ITEMNO=MS20364D428&amp;PLANT=50&amp;ORGANIZATION=all&amp;MEMORY=FALSE&amp;DATABASE=MAIN&amp;SSO=TRUE&amp;ACTION=QUERY"/>
    <hyperlink ref="F56" r:id="rId33" display="https://mroapps.hill.af.mil/componentWhereUsed/index.asp?REMEMBER=FALSE&amp;PARENTORG=100&amp;ITEMNO=AN960C416L&amp;PLANT=50&amp;ORGANIZATION=all&amp;MEMORY=FALSE&amp;DATABASE=MAIN&amp;SSO=TRUE&amp;ACTION=QUERY"/>
    <hyperlink ref="F11" r:id="rId34" display="https://mroapps.hill.af.mil/componentWhereUsed/index.asp?REMEMBER=FALSE&amp;PARENTORG=100&amp;ITEMNO=AN4-11A&amp;PLANT=50&amp;ORGANIZATION=all&amp;MEMORY=FALSE&amp;DATABASE=MAIN&amp;SSO=TRUE&amp;ACTION=QUERY"/>
    <hyperlink ref="F34" r:id="rId35" display="https://mroapps.hill.af.mil/componentWhereUsed/index.asp?REMEMBER=FALSE&amp;PARENTORG=100&amp;ITEMNO=42132D491&amp;PLANT=50&amp;ORGANIZATION=all&amp;MEMORY=FALSE&amp;DATABASE=MAIN&amp;SSO=TRUE&amp;ACTION=QUERY"/>
    <hyperlink ref="F12" r:id="rId36" display="https://mroapps.hill.af.mil/componentWhereUsed/index.asp?REMEMBER=FALSE&amp;PARENTORG=100&amp;ITEMNO=AN4-10A&amp;PLANT=50&amp;ORGANIZATION=all&amp;MEMORY=FALSE&amp;DATABASE=MAIN&amp;SSO=TRUE&amp;ACTION=QUERY"/>
    <hyperlink ref="F79" r:id="rId37" display="https://mroapps.hill.af.mil/componentWhereUsed/index.asp?REMEMBER=FALSE&amp;PARENTORG=100&amp;ITEMNO=MS21083N5&amp;PLANT=50&amp;ORGANIZATION=all&amp;MEMORY=FALSE&amp;DATABASE=MAIN&amp;SSO=TRUE&amp;ACTION=QUERY"/>
    <hyperlink ref="F67" r:id="rId38" display="https://mroapps.hill.af.mil/componentWhereUsed/index.asp?REMEMBER=FALSE&amp;PARENTORG=100&amp;ITEMNO=AN945-4P&amp;PLANT=50&amp;ORGANIZATION=all&amp;MEMORY=FALSE&amp;DATABASE=MAIN&amp;SSO=TRUE&amp;ACTION=QUERY"/>
    <hyperlink ref="F80" r:id="rId39" display="https://mroapps.hill.af.mil/componentWhereUsed/index.asp?REMEMBER=FALSE&amp;PARENTORG=100&amp;ITEMNO=MS21083D5&amp;PLANT=50&amp;ORGANIZATION=all&amp;MEMORY=FALSE&amp;DATABASE=MAIN&amp;SSO=TRUE&amp;ACTION=QUERY"/>
    <hyperlink ref="F76" r:id="rId40" display="https://mroapps.hill.af.mil/componentWhereUsed/index.asp?REMEMBER=FALSE&amp;PARENTORG=100&amp;ITEMNO=AN960PD516L&amp;PLANT=50&amp;ORGANIZATION=all&amp;MEMORY=FALSE&amp;DATABASE=MAIN&amp;SSO=TRUE&amp;ACTION=QUERY"/>
    <hyperlink ref="F25" r:id="rId41" display="https://mroapps.hill.af.mil/componentWhereUsed/index.asp?REMEMBER=FALSE&amp;PARENTORG=100&amp;ITEMNO=AN5DD6&amp;PLANT=50&amp;ORGANIZATION=all&amp;MEMORY=FALSE&amp;DATABASE=MAIN&amp;SSO=TRUE&amp;ACTION=QUERY"/>
    <hyperlink ref="F16" r:id="rId42" display="https://mroapps.hill.af.mil/componentWhereUsed/index.asp?REMEMBER=FALSE&amp;PARENTORG=100&amp;ITEMNO=MS21083D3&amp;PLANT=50&amp;ORGANIZATION=all&amp;MEMORY=FALSE&amp;DATABASE=MAIN&amp;SSO=TRUE&amp;ACTION=QUERY"/>
    <hyperlink ref="F17" r:id="rId43" display="https://mroapps.hill.af.mil/componentWhereUsed/index.asp?REMEMBER=FALSE&amp;PARENTORG=100&amp;ITEMNO=AN5CH6A&amp;PLANT=50&amp;ORGANIZATION=all&amp;MEMORY=FALSE&amp;DATABASE=MAIN&amp;SSO=TRUE&amp;ACTION=QUERY"/>
    <hyperlink ref="F87" r:id="rId44" display="https://mroapps.hill.af.mil/componentWhereUsed/index.asp?REMEMBER=FALSE&amp;PARENTORG=100&amp;ITEMNO=MS35266-63&amp;PLANT=50&amp;ORGANIZATION=all&amp;MEMORY=FALSE&amp;DATABASE=MAIN&amp;SSO=TRUE&amp;ACTION=QUERY"/>
    <hyperlink ref="F74" r:id="rId45" display="https://mroapps.hill.af.mil/componentWhereUsed/index.asp?REMEMBER=FALSE&amp;PARENTORG=100&amp;ITEMNO=AN960C10L&amp;PLANT=50&amp;ORGANIZATION=all&amp;MEMORY=FALSE&amp;DATABASE=MAIN&amp;SSO=TRUE&amp;ACTION=QUERY"/>
    <hyperlink ref="F26" r:id="rId46" display="https://mroapps.hill.af.mil/componentWhereUsed/index.asp?REMEMBER=FALSE&amp;PARENTORG=100&amp;ITEMNO=AN960PD916L&amp;PLANT=50&amp;ORGANIZATION=all&amp;MEMORY=FALSE&amp;DATABASE=MAIN&amp;SSO=TRUE&amp;ACTION=QUERY"/>
    <hyperlink ref="F82" r:id="rId47" display="https://mroapps.hill.af.mil/componentWhereUsed/index.asp?REMEMBER=FALSE&amp;PARENTORG=100&amp;ITEMNO=AN3C7A&amp;PLANT=50&amp;ORGANIZATION=all&amp;MEMORY=FALSE&amp;DATABASE=MAIN&amp;SSO=TRUE&amp;ACTION=QUERY"/>
    <hyperlink ref="F27" r:id="rId48" display="https://mroapps.hill.af.mil/componentWhereUsed/index.asp?REMEMBER=FALSE&amp;PARENTORG=100&amp;ITEMNO=MS3126F-10-6P&amp;PLANT=50&amp;ORGANIZATION=all&amp;MEMORY=FALSE&amp;DATABASE=MAIN&amp;SSO=TRUE&amp;ACTION=QUERY"/>
    <hyperlink ref="F73" r:id="rId49" display="https://mroapps.hill.af.mil/componentWhereUsed/index.asp?REMEMBER=FALSE&amp;PARENTORG=100&amp;ITEMNO=AN960-6L&amp;PLANT=50&amp;ORGANIZATION=all&amp;MEMORY=FALSE&amp;DATABASE=MAIN&amp;SSO=TRUE&amp;ACTION=QUERY"/>
    <hyperlink ref="F9" r:id="rId50" display="https://mroapps.hill.af.mil/componentWhereUsed/index.asp?REMEMBER=FALSE&amp;PARENTORG=100&amp;ITEMNO=AN960-8L&amp;PLANT=50&amp;ORGANIZATION=all&amp;MEMORY=FALSE&amp;DATABASE=MAIN&amp;SSO=TRUE&amp;ACTION=QUERY"/>
    <hyperlink ref="F45" r:id="rId51" display="https://mroapps.hill.af.mil/componentWhereUsed/index.asp?REMEMBER=FALSE&amp;PARENTORG=100&amp;ITEMNO=42132D313&amp;PLANT=50&amp;ORGANIZATION=all&amp;MEMORY=FALSE&amp;DATABASE=MAIN&amp;SSO=TRUE&amp;ACTION=QUERY"/>
    <hyperlink ref="F68" r:id="rId52" display="https://mroapps.hill.af.mil/componentWhereUsed/index.asp?REMEMBER=FALSE&amp;PARENTORG=100&amp;ITEMNO=AN535-0-2&amp;PLANT=50&amp;ORGANIZATION=all&amp;MEMORY=FALSE&amp;DATABASE=MAIN&amp;SSO=TRUE&amp;ACTION=QUERY"/>
    <hyperlink ref="F69" r:id="rId53" display="https://mroapps.hill.af.mil/componentWhereUsed/index.asp?REMEMBER=FALSE&amp;PARENTORG=100&amp;ITEMNO=MS21083C4&amp;PLANT=50&amp;ORGANIZATION=all&amp;MEMORY=FALSE&amp;DATABASE=MAIN&amp;SSO=TRUE&amp;ACTION=QUERY"/>
    <hyperlink ref="F61" r:id="rId54" display="https://mroapps.hill.af.mil/componentWhereUsed/index.asp?REMEMBER=FALSE&amp;PARENTORG=100&amp;ITEMNO=MS27183-10&amp;PLANT=50&amp;ORGANIZATION=all&amp;MEMORY=FALSE&amp;DATABASE=MAIN&amp;SSO=TRUE&amp;ACTION=QUERY"/>
    <hyperlink ref="F62" r:id="rId55" display="https://mroapps.hill.af.mil/componentWhereUsed/index.asp?REMEMBER=FALSE&amp;PARENTORG=100&amp;ITEMNO=MS16625-1075&amp;PLANT=50&amp;ORGANIZATION=all&amp;MEMORY=FALSE&amp;DATABASE=MAIN&amp;SSO=TRUE&amp;ACTION=QUERY"/>
    <hyperlink ref="F13" r:id="rId56" display="https://mroapps.hill.af.mil/componentWhereUsed/index.asp?REMEMBER=FALSE&amp;PARENTORG=100&amp;ITEMNO=AN4-4A&amp;PLANT=50&amp;ORGANIZATION=all&amp;MEMORY=FALSE&amp;DATABASE=MAIN&amp;SSO=TRUE&amp;ACTION=QUERY"/>
    <hyperlink ref="F36" r:id="rId57" display="https://mroapps.hill.af.mil/componentWhereUsed/index.asp?REMEMBER=FALSE&amp;PARENTORG=100&amp;ITEMNO=M-98&amp;PLANT=50&amp;ORGANIZATION=all&amp;MEMORY=FALSE&amp;DATABASE=MAIN&amp;SSO=TRUE&amp;ACTION=QUERY"/>
    <hyperlink ref="F54" r:id="rId58" display="https://mroapps.hill.af.mil/componentWhereUsed/index.asp?REMEMBER=FALSE&amp;PARENTORG=100&amp;ITEMNO=MS28775-011&amp;PLANT=50&amp;ORGANIZATION=all&amp;MEMORY=FALSE&amp;DATABASE=MAIN&amp;SSO=TRUE&amp;ACTION=QUERY"/>
    <hyperlink ref="F6" r:id="rId59" display="https://mroapps.hill.af.mil/componentWhereUsed/index.asp?REMEMBER=FALSE&amp;PARENTORG=100&amp;ITEMNO=MS21333-98&amp;PLANT=50&amp;ORGANIZATION=all&amp;MEMORY=FALSE&amp;DATABASE=MAIN&amp;SSO=TRUE&amp;ACTION=QUERY"/>
    <hyperlink ref="F53" r:id="rId60" display="https://mroapps.hill.af.mil/componentWhereUsed/index.asp?REMEMBER=FALSE&amp;PARENTORG=100&amp;ITEMNO=AN500A8-6&amp;PLANT=50&amp;ORGANIZATION=all&amp;MEMORY=FALSE&amp;DATABASE=MAIN&amp;SSO=TRUE&amp;ACTION=QUERY"/>
    <hyperlink ref="F75" r:id="rId61" display="https://mroapps.hill.af.mil/componentWhereUsed/index.asp?REMEMBER=FALSE&amp;PARENTORG=100&amp;ITEMNO=AN960PD8&amp;PLANT=50&amp;ORGANIZATION=all&amp;MEMORY=FALSE&amp;DATABASE=MAIN&amp;SSO=TRUE&amp;ACTION=QUERY"/>
    <hyperlink ref="F15" r:id="rId62" display="https://mroapps.hill.af.mil/componentWhereUsed/index.asp?REMEMBER=FALSE&amp;PARENTORG=100&amp;ITEMNO=MS21042-02&amp;PLANT=50&amp;ORGANIZATION=all&amp;MEMORY=FALSE&amp;DATABASE=MAIN&amp;SSO=TRUE&amp;ACTION=QUERY"/>
    <hyperlink ref="F59" r:id="rId63" display="https://mroapps.hill.af.mil/componentWhereUsed/index.asp?REMEMBER=FALSE&amp;PARENTORG=100&amp;ITEMNO=AN960C4&amp;PLANT=50&amp;ORGANIZATION=all&amp;MEMORY=FALSE&amp;DATABASE=MAIN&amp;SSO=TRUE&amp;ACTION=QUERY"/>
    <hyperlink ref="F49" r:id="rId64" display="https://mroapps.hill.af.mil/componentWhereUsed/index.asp?REMEMBER=FALSE&amp;PARENTORG=100&amp;ITEMNO=MS20364-428&amp;PLANT=50&amp;ORGANIZATION=all&amp;MEMORY=FALSE&amp;DATABASE=MAIN&amp;SSO=TRUE&amp;ACTION=QUERY"/>
    <hyperlink ref="F37" r:id="rId65" display="https://mroapps.hill.af.mil/componentWhereUsed/index.asp?REMEMBER=FALSE&amp;PARENTORG=100&amp;ITEMNO=MS16555-641&amp;PLANT=50&amp;ORGANIZATION=all&amp;MEMORY=FALSE&amp;DATABASE=MAIN&amp;SSO=TRUE&amp;ACTION=QUERY"/>
    <hyperlink ref="F28" r:id="rId66" display="https://mroapps.hill.af.mil/componentWhereUsed/index.asp?REMEMBER=FALSE&amp;PARENTORG=100&amp;ITEMNO=FF-838-1&amp;PLANT=50&amp;ORGANIZATION=all&amp;MEMORY=FALSE&amp;DATABASE=MAIN&amp;SSO=TRUE&amp;ACTION=QUERY"/>
    <hyperlink ref="F65" r:id="rId67" display="https://mroapps.hill.af.mil/componentWhereUsed/index.asp?REMEMBER=FALSE&amp;PARENTORG=100&amp;ITEMNO=AN501-10-14&amp;PLANT=50&amp;ORGANIZATION=all&amp;MEMORY=FALSE&amp;DATABASE=MAIN&amp;SSO=TRUE&amp;ACTION=QUERY"/>
    <hyperlink ref="F63" r:id="rId68" display="https://mroapps.hill.af.mil/componentWhereUsed/index.asp?REMEMBER=FALSE&amp;PARENTORG=100&amp;ITEMNO=AN960-10&amp;PLANT=50&amp;ORGANIZATION=all&amp;MEMORY=FALSE&amp;DATABASE=MAIN&amp;SSO=TRUE&amp;ACTION=QUERY"/>
    <hyperlink ref="F29" r:id="rId69" display="https://mroapps.hill.af.mil/componentWhereUsed/index.asp?REMEMBER=FALSE&amp;PARENTORG=100&amp;ITEMNO=JS-5&amp;PLANT=50&amp;ORGANIZATION=all&amp;MEMORY=FALSE&amp;DATABASE=MAIN&amp;SSO=TRUE&amp;ACTION=QUERY"/>
    <hyperlink ref="F24" r:id="rId70" display="https://mroapps.hill.af.mil/componentWhereUsed/index.asp?REMEMBER=FALSE&amp;PARENTORG=100&amp;ITEMNO=D559B-1M-4&amp;PLANT=50&amp;ORGANIZATION=all&amp;MEMORY=FALSE&amp;DATABASE=MAIN&amp;SSO=TRUE&amp;ACTION=QUERY"/>
    <hyperlink ref="F77" r:id="rId71" display="https://mroapps.hill.af.mil/componentWhereUsed/index.asp?REMEMBER=FALSE&amp;PARENTORG=100&amp;ITEMNO=AN501A10-10&amp;PLANT=50&amp;ORGANIZATION=all&amp;MEMORY=FALSE&amp;DATABASE=MAIN&amp;SSO=TRUE&amp;ACTION=QUERY"/>
    <hyperlink ref="F31" r:id="rId72" display="https://mroapps.hill.af.mil/componentWhereUsed/index.asp?REMEMBER=FALSE&amp;PARENTORG=100&amp;ITEMNO=42132C636&amp;PLANT=50&amp;ORGANIZATION=all&amp;MEMORY=FALSE&amp;DATABASE=MAIN&amp;SSO=TRUE&amp;ACTION=QUERY"/>
    <hyperlink ref="F35" r:id="rId73" display="https://mroapps.hill.af.mil/componentWhereUsed/index.asp?REMEMBER=FALSE&amp;PARENTORG=100&amp;ITEMNO=42132D161&amp;PLANT=50&amp;ORGANIZATION=all&amp;MEMORY=FALSE&amp;DATABASE=MAIN&amp;SSO=TRUE&amp;ACTION=QUERY"/>
    <hyperlink ref="F19" r:id="rId74" display="https://mroapps.hill.af.mil/componentWhereUsed/index.asp?REMEMBER=FALSE&amp;PARENTORG=100&amp;ITEMNO=NAS1304-4H&amp;PLANT=50&amp;ORGANIZATION=all&amp;MEMORY=FALSE&amp;DATABASE=MAIN&amp;SSO=TRUE&amp;ACTION=QUERY"/>
    <hyperlink ref="F47" r:id="rId75" display="https://mroapps.hill.af.mil/componentWhereUsed/index.asp?REMEMBER=FALSE&amp;PARENTORG=100&amp;ITEMNO=NAS1304-6&amp;PLANT=50&amp;ORGANIZATION=all&amp;MEMORY=FALSE&amp;DATABASE=MAIN&amp;SSO=TRUE&amp;ACTION=QUERY"/>
    <hyperlink ref="F71" r:id="rId76" display="https://mroapps.hill.af.mil/componentWhereUsed/index.asp?REMEMBER=FALSE&amp;PARENTORG=100&amp;ITEMNO=MS35266-61&amp;PLANT=50&amp;ORGANIZATION=all&amp;MEMORY=FALSE&amp;DATABASE=MAIN&amp;SSO=TRUE&amp;ACTION=QUERY"/>
    <hyperlink ref="F32" r:id="rId77" display="https://mroapps.hill.af.mil/componentWhereUsed/index.asp?REMEMBER=FALSE&amp;PARENTORG=100&amp;ITEMNO=MS16625-1165&amp;PLANT=50&amp;ORGANIZATION=all&amp;MEMORY=FALSE&amp;DATABASE=MAIN&amp;SSO=TRUE&amp;ACTION=QUERY"/>
    <hyperlink ref="F23" r:id="rId78" display="https://mroapps.hill.af.mil/componentWhereUsed/index.asp?REMEMBER=FALSE&amp;PARENTORG=100&amp;ITEMNO=NAS1102-06-22&amp;PLANT=50&amp;ORGANIZATION=all&amp;MEMORY=FALSE&amp;DATABASE=MAIN&amp;SSO=TRUE&amp;ACTION=QUERY"/>
    <hyperlink ref="F50" r:id="rId79" display="https://mroapps.hill.af.mil/componentWhereUsed/index.asp?REMEMBER=FALSE&amp;PARENTORG=100&amp;ITEMNO=NAS679-A06W&amp;PLANT=50&amp;ORGANIZATION=all&amp;MEMORY=FALSE&amp;DATABASE=MAIN&amp;SSO=TRUE&amp;ACTION=QUERY"/>
    <hyperlink ref="F30" r:id="rId80" display="https://mroapps.hill.af.mil/componentWhereUsed/index.asp?REMEMBER=FALSE&amp;PARENTORG=100&amp;ITEMNO=AN175H14A&amp;PLANT=50&amp;ORGANIZATION=all&amp;MEMORY=FALSE&amp;DATABASE=MAIN&amp;SSO=TRUE&amp;ACTION=QUERY"/>
    <hyperlink ref="F22" r:id="rId81" display="https://mroapps.hill.af.mil/componentWhereUsed/index.asp?REMEMBER=FALSE&amp;PARENTORG=100&amp;ITEMNO=MS16624-1098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Baseline</vt:lpstr>
      <vt:lpstr>Sheet1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2012-02-09T20:23:56Z</cp:lastPrinted>
  <dcterms:created xsi:type="dcterms:W3CDTF">2004-09-30T17:31:35Z</dcterms:created>
  <dcterms:modified xsi:type="dcterms:W3CDTF">2016-01-28T16:11:15Z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